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7\30.06.2017\dipnot-konsolide\"/>
    </mc:Choice>
  </mc:AlternateContent>
  <bookViews>
    <workbookView xWindow="0" yWindow="0" windowWidth="28800" windowHeight="14385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'!$B$1:$H$74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'!$B$2:$J$69</definedName>
    <definedName name="_xlnm.Print_Area" localSheetId="8">'kar dağıtım'!$A$1:$E$75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dönem'!$B$2:$X$43</definedName>
    <definedName name="_xlnm.Print_Area" localSheetId="5">'özkaynak önceki dönem'!$B$2:$V$48</definedName>
    <definedName name="_xlnm.Print_Area" localSheetId="1">p!$B$1:$K$65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U14" i="20" l="1"/>
  <c r="E94" i="5" l="1"/>
  <c r="I37" i="23" l="1"/>
  <c r="H37" i="23"/>
  <c r="H42" i="23"/>
  <c r="G37" i="23"/>
  <c r="F37" i="23"/>
  <c r="F42" i="23" s="1"/>
  <c r="V37" i="23"/>
  <c r="V42" i="23" s="1"/>
  <c r="T37" i="23"/>
  <c r="T42" i="23" s="1"/>
  <c r="S37" i="23"/>
  <c r="R37" i="23"/>
  <c r="R42" i="23" s="1"/>
  <c r="Q37" i="23"/>
  <c r="Q42" i="23"/>
  <c r="P37" i="23"/>
  <c r="P42" i="23"/>
  <c r="O37" i="23"/>
  <c r="O42" i="23"/>
  <c r="N37" i="23"/>
  <c r="M37" i="23"/>
  <c r="L37" i="23"/>
  <c r="L42" i="23" s="1"/>
  <c r="K37" i="23"/>
  <c r="K42" i="23" s="1"/>
  <c r="J37" i="23"/>
  <c r="J42" i="23"/>
  <c r="L33" i="20"/>
  <c r="L46" i="20"/>
  <c r="F33" i="20"/>
  <c r="U33" i="20" s="1"/>
  <c r="S19" i="23"/>
  <c r="W19" i="23" s="1"/>
  <c r="U19" i="23"/>
  <c r="S23" i="20"/>
  <c r="U23" i="20" s="1"/>
  <c r="D20" i="17"/>
  <c r="E20" i="17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H77" i="3"/>
  <c r="J65" i="4"/>
  <c r="K65" i="4" s="1"/>
  <c r="I65" i="4"/>
  <c r="G65" i="4"/>
  <c r="F65" i="4"/>
  <c r="N42" i="23"/>
  <c r="U36" i="23"/>
  <c r="N46" i="20"/>
  <c r="D19" i="17"/>
  <c r="E14" i="24"/>
  <c r="E20" i="24" s="1"/>
  <c r="E12" i="24"/>
  <c r="E11" i="24"/>
  <c r="E10" i="24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W14" i="23"/>
  <c r="G68" i="22"/>
  <c r="I68" i="22"/>
  <c r="H79" i="5"/>
  <c r="G94" i="5"/>
  <c r="F71" i="3"/>
  <c r="G71" i="3"/>
  <c r="D10" i="24"/>
  <c r="D14" i="24"/>
  <c r="D12" i="24"/>
  <c r="D11" i="24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3" i="22"/>
  <c r="F71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K71" i="3" s="1"/>
  <c r="I71" i="3"/>
  <c r="E19" i="17"/>
  <c r="W40" i="23"/>
  <c r="W39" i="23"/>
  <c r="W38" i="23"/>
  <c r="W35" i="23"/>
  <c r="W34" i="23"/>
  <c r="W33" i="23"/>
  <c r="W32" i="23"/>
  <c r="W31" i="23"/>
  <c r="W30" i="23"/>
  <c r="W28" i="23"/>
  <c r="W27" i="23"/>
  <c r="W26" i="23"/>
  <c r="W25" i="23"/>
  <c r="W24" i="23"/>
  <c r="W23" i="23"/>
  <c r="W22" i="23"/>
  <c r="W21" i="23"/>
  <c r="W20" i="23"/>
  <c r="W18" i="23"/>
  <c r="W17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F82" i="22"/>
  <c r="F81" i="22"/>
  <c r="F80" i="22"/>
  <c r="F79" i="22"/>
  <c r="F78" i="22"/>
  <c r="F77" i="22"/>
  <c r="F76" i="22"/>
  <c r="F75" i="22"/>
  <c r="F74" i="22"/>
  <c r="F73" i="22"/>
  <c r="F72" i="22"/>
  <c r="E9" i="1"/>
  <c r="E21" i="1"/>
  <c r="E38" i="1"/>
  <c r="E52" i="1"/>
  <c r="G46" i="20"/>
  <c r="H46" i="20"/>
  <c r="K46" i="20"/>
  <c r="O46" i="20"/>
  <c r="P46" i="20"/>
  <c r="Q46" i="20"/>
  <c r="R46" i="20"/>
  <c r="F38" i="1"/>
  <c r="F21" i="1"/>
  <c r="F9" i="1"/>
  <c r="M42" i="23"/>
  <c r="I42" i="23"/>
  <c r="G42" i="23"/>
  <c r="F52" i="1"/>
  <c r="T46" i="20"/>
  <c r="M46" i="20"/>
  <c r="I46" i="20"/>
  <c r="F94" i="5"/>
  <c r="H94" i="5"/>
  <c r="I94" i="5"/>
  <c r="J94" i="5"/>
  <c r="U41" i="20"/>
  <c r="J46" i="20"/>
  <c r="U18" i="20"/>
  <c r="W29" i="23"/>
  <c r="U29" i="23"/>
  <c r="U40" i="20"/>
  <c r="W36" i="23"/>
  <c r="E26" i="17" l="1"/>
  <c r="K76" i="3"/>
  <c r="S46" i="20"/>
  <c r="F46" i="20"/>
  <c r="U37" i="23"/>
  <c r="U42" i="23" s="1"/>
  <c r="F34" i="1"/>
  <c r="F63" i="1" s="1"/>
  <c r="F67" i="1" s="1"/>
  <c r="I82" i="22"/>
  <c r="I83" i="22"/>
  <c r="E34" i="1"/>
  <c r="E63" i="1" s="1"/>
  <c r="E67" i="1" s="1"/>
  <c r="W37" i="23"/>
  <c r="W42" i="23" s="1"/>
  <c r="E16" i="24"/>
  <c r="E22" i="24" s="1"/>
  <c r="E40" i="24" s="1"/>
  <c r="G83" i="22"/>
  <c r="H71" i="3"/>
  <c r="D16" i="24"/>
  <c r="D59" i="24" s="1"/>
  <c r="D60" i="24" s="1"/>
  <c r="I74" i="22"/>
  <c r="I73" i="22"/>
  <c r="I81" i="22"/>
  <c r="G82" i="22"/>
  <c r="G81" i="22"/>
  <c r="G80" i="22"/>
  <c r="H65" i="4"/>
  <c r="S42" i="23"/>
  <c r="U46" i="20"/>
  <c r="D26" i="17"/>
  <c r="I79" i="22"/>
  <c r="I76" i="22"/>
  <c r="I80" i="22"/>
  <c r="I72" i="22"/>
  <c r="I75" i="22"/>
  <c r="I77" i="22"/>
  <c r="I78" i="22"/>
  <c r="G72" i="22"/>
  <c r="G73" i="22"/>
  <c r="G78" i="22"/>
  <c r="G77" i="22"/>
  <c r="G71" i="22"/>
  <c r="G79" i="22"/>
  <c r="G74" i="22"/>
  <c r="I71" i="22"/>
  <c r="G76" i="22"/>
  <c r="G75" i="22"/>
  <c r="D19" i="24" l="1"/>
  <c r="D22" i="24" s="1"/>
  <c r="H76" i="3"/>
  <c r="E59" i="24"/>
  <c r="E60" i="24" s="1"/>
  <c r="Y42" i="23"/>
</calcChain>
</file>

<file path=xl/sharedStrings.xml><?xml version="1.0" encoding="utf-8"?>
<sst xmlns="http://schemas.openxmlformats.org/spreadsheetml/2006/main" count="1000" uniqueCount="633">
  <si>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</si>
  <si>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</si>
  <si>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</si>
  <si>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</si>
  <si>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</si>
  <si>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</si>
  <si>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</si>
  <si>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</si>
  <si>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</si>
  <si>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</si>
  <si>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</si>
  <si>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</si>
  <si>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</si>
  <si>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</si>
  <si>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</si>
  <si>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</si>
  <si>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</si>
  <si>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</si>
  <si>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</si>
  <si>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</si>
  <si>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</si>
  <si>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</si>
  <si>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</si>
  <si>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</si>
  <si>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</si>
  <si>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</si>
  <si>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</si>
  <si>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</si>
  <si>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</si>
  <si>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</si>
  <si>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</si>
  <si>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</si>
  <si>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</si>
  <si>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</si>
  <si>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</si>
  <si>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</si>
  <si>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</si>
  <si>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</si>
  <si>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</si>
  <si>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</si>
  <si>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</si>
  <si>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</si>
  <si>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</si>
  <si>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</si>
  <si>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</si>
  <si>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</si>
  <si>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</si>
  <si>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</si>
  <si>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</si>
  <si>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</si>
  <si>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</si>
  <si>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</si>
  <si>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</si>
  <si>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</si>
  <si>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</si>
  <si>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</si>
  <si>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</si>
  <si>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</si>
  <si>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</si>
  <si>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</si>
  <si>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</si>
  <si>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</si>
  <si>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</si>
  <si>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</si>
  <si>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</si>
  <si>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</si>
  <si>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</si>
  <si>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</si>
  <si>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</si>
  <si>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</si>
  <si>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</si>
  <si>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</si>
  <si>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</si>
  <si>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</si>
  <si>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</si>
  <si>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</si>
  <si>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</si>
  <si>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</si>
  <si>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</si>
  <si>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</si>
  <si>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</si>
  <si>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</si>
  <si>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</si>
  <si>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</si>
  <si>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</si>
  <si>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</si>
  <si>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</si>
  <si>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</si>
  <si>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</si>
  <si>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</si>
  <si>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</si>
  <si>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</si>
  <si>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</si>
  <si>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</si>
  <si>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</si>
  <si>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</si>
  <si>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</si>
  <si>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</si>
  <si>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</si>
  <si>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</si>
  <si>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</si>
  <si>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</si>
  <si>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</si>
  <si>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</si>
  <si>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</si>
  <si>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</si>
  <si>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</si>
  <si>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</si>
  <si>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</si>
  <si>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</si>
  <si>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</si>
  <si>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</si>
  <si>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</si>
  <si>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</si>
  <si>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</si>
  <si>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</si>
  <si>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</si>
  <si>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</si>
  <si>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</si>
  <si>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</si>
  <si>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</si>
  <si>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</si>
  <si>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</si>
  <si>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</si>
  <si>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</si>
  <si>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</si>
  <si>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</si>
  <si>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</si>
  <si>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</si>
  <si>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</si>
  <si>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</si>
  <si>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</si>
  <si>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</si>
  <si>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</si>
  <si>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</si>
  <si>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</si>
  <si>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</si>
  <si>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</si>
  <si>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</si>
  <si>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</si>
  <si>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</si>
  <si>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</si>
  <si>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</si>
  <si>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</si>
  <si>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</si>
  <si>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</si>
  <si>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</si>
  <si>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</si>
  <si>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</si>
  <si>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</si>
  <si>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</si>
  <si>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</si>
  <si>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</si>
  <si>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</si>
  <si>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</si>
  <si>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</si>
  <si>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</si>
  <si>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</si>
  <si>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</si>
  <si>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</si>
  <si>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</si>
  <si>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</si>
  <si>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</si>
  <si>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</si>
  <si>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</si>
  <si>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</si>
  <si>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</si>
  <si>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</si>
  <si>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</si>
  <si>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</si>
  <si>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</si>
  <si>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</si>
  <si>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</si>
  <si>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</si>
  <si>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</si>
  <si>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</si>
  <si>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</si>
  <si>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</si>
  <si>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</si>
  <si>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</si>
  <si>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</si>
  <si>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</si>
  <si>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</si>
  <si>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</si>
  <si>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</si>
  <si>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</si>
  <si>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</si>
  <si>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</si>
  <si>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</si>
  <si>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</si>
  <si>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</si>
  <si>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</si>
  <si>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</si>
  <si>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</si>
  <si>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</si>
  <si>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</si>
  <si>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</si>
  <si>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</si>
  <si>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</si>
  <si>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</si>
  <si>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</si>
  <si>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</si>
  <si>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</si>
  <si>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</si>
  <si>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</si>
  <si>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</si>
  <si>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</si>
  <si>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</si>
  <si>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</si>
  <si>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</si>
  <si>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</si>
  <si>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</si>
  <si>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</si>
  <si>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</si>
  <si>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</si>
  <si>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</si>
  <si>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</si>
  <si>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</si>
  <si>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</si>
  <si>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</si>
  <si>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</si>
  <si>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</si>
  <si>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</si>
  <si>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</si>
  <si>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</si>
  <si>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</si>
  <si>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</si>
  <si>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</si>
  <si>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</si>
  <si>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</si>
  <si>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</si>
  <si>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</si>
  <si>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</si>
  <si>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</si>
  <si>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</si>
  <si>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</si>
  <si>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</si>
  <si>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</si>
  <si>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</si>
  <si>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</si>
  <si>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</si>
  <si>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</si>
  <si>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</si>
  <si>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</si>
  <si>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</si>
  <si>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</si>
  <si>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</si>
  <si>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</si>
  <si>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</si>
  <si>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</si>
  <si>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</si>
  <si>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</si>
  <si>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</si>
  <si>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</si>
  <si>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</si>
  <si>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</si>
  <si>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</si>
  <si>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</si>
  <si>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</si>
  <si>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</si>
  <si>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</si>
  <si>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</si>
  <si>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</si>
  <si>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</si>
  <si>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</si>
  <si>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</si>
  <si>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</si>
  <si>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</si>
  <si>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</si>
  <si>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</si>
  <si>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</si>
  <si>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</si>
  <si>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</si>
  <si>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</si>
  <si>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</si>
  <si>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</si>
  <si>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</si>
  <si>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</si>
  <si>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</si>
  <si>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</si>
  <si>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</si>
  <si>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</si>
  <si>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</si>
  <si>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</si>
  <si>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</si>
  <si>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</si>
  <si>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</si>
  <si>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</si>
  <si>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</si>
  <si>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</si>
  <si>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</si>
  <si>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</si>
  <si>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</si>
  <si>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</si>
  <si>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</si>
  <si>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</si>
  <si>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</si>
  <si>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</si>
  <si>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</si>
  <si>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</si>
  <si>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</si>
  <si>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</si>
  <si>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</si>
  <si>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</si>
  <si>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</si>
  <si>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</si>
  <si>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</si>
  <si>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</si>
  <si>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</si>
  <si>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</si>
  <si>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</si>
  <si>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</si>
  <si>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</si>
  <si>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</si>
  <si>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</si>
  <si>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</si>
  <si>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</si>
  <si>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</si>
  <si>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</si>
  <si>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</si>
  <si>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</si>
  <si>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</si>
  <si>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</si>
  <si>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</si>
  <si>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</si>
  <si>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</si>
  <si>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</si>
  <si>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</si>
  <si>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</si>
  <si>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</si>
  <si>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</si>
  <si>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</si>
  <si>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</si>
  <si>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</si>
  <si>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</si>
  <si>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</si>
  <si>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</si>
  <si>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</si>
  <si>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</si>
  <si>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</si>
  <si>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</si>
  <si>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</si>
  <si>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</si>
  <si>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</si>
  <si>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</si>
  <si>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</si>
  <si>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</si>
  <si>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</si>
  <si>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</si>
  <si>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</si>
  <si>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</si>
  <si>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</si>
  <si>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</si>
  <si>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</si>
  <si>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</si>
  <si>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</si>
  <si>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</si>
  <si>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</si>
  <si>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</si>
  <si>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</si>
  <si>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</si>
  <si>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</si>
  <si>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</si>
  <si>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</si>
  <si>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</si>
  <si>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</si>
  <si>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</si>
  <si>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</si>
  <si>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</si>
  <si>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</si>
  <si>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</si>
  <si>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</si>
  <si>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</si>
  <si>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</si>
  <si>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</si>
  <si>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</si>
  <si>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</si>
  <si>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</si>
  <si>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</si>
  <si>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</si>
  <si>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</si>
  <si>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</si>
  <si>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</si>
  <si>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</si>
  <si>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</si>
  <si>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</si>
  <si>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</si>
  <si>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</si>
  <si>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</si>
  <si>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</si>
  <si>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</si>
  <si>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</si>
  <si>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</si>
  <si>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</si>
  <si>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</si>
  <si>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</si>
  <si>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</si>
  <si>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</si>
  <si>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</si>
  <si>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</si>
  <si>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</si>
  <si>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</si>
  <si>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</si>
  <si>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</si>
  <si>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</si>
  <si>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</si>
  <si>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</si>
  <si>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</si>
  <si>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</si>
  <si>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</si>
  <si>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</si>
  <si>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</si>
  <si>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</si>
  <si>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</si>
  <si>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</si>
  <si>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</si>
  <si>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</si>
  <si>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</si>
  <si>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</si>
  <si>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</si>
  <si>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</si>
  <si>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</si>
  <si>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</si>
  <si>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</si>
  <si>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</si>
  <si>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</si>
  <si>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</si>
  <si>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</si>
  <si>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</si>
  <si>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</si>
  <si>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</si>
  <si>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</si>
  <si>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</si>
  <si>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</si>
  <si>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</si>
  <si>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</si>
  <si>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</si>
  <si>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</si>
  <si>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</si>
  <si>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</si>
  <si>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</si>
  <si>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</si>
  <si>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</si>
  <si>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</si>
  <si>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</si>
  <si>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</si>
  <si>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</si>
  <si>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</si>
  <si>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</si>
  <si>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</si>
  <si>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</si>
  <si>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</si>
  <si>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</si>
  <si>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</si>
  <si>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</si>
  <si>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</si>
  <si>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</si>
  <si>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</si>
  <si>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</si>
  <si>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</si>
  <si>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</si>
  <si>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</si>
  <si>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</si>
  <si>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</si>
  <si>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</si>
  <si>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</si>
  <si>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</si>
  <si>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</si>
  <si>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</si>
  <si>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</si>
  <si>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</si>
  <si>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</si>
  <si>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</si>
  <si>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</si>
  <si>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</si>
  <si>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</si>
  <si>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</si>
  <si>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</si>
  <si>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</si>
  <si>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</si>
  <si>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</si>
  <si>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</si>
  <si>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</si>
  <si>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</si>
  <si>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</si>
  <si>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</si>
  <si>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</si>
  <si>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</si>
  <si>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</si>
  <si>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</si>
  <si>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</si>
  <si>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</si>
  <si>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</si>
  <si>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</si>
  <si>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</si>
  <si>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</si>
  <si>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</si>
  <si>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</si>
  <si>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</si>
  <si>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</si>
  <si>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</si>
  <si>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</si>
  <si>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</si>
  <si>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</si>
  <si>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</si>
  <si>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</si>
  <si>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</si>
  <si>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</si>
  <si>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</si>
  <si>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</si>
  <si>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</si>
  <si>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</si>
  <si>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</si>
  <si>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</si>
  <si>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</si>
  <si>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</si>
  <si>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</si>
  <si>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</si>
  <si>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</si>
  <si>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</si>
  <si>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</si>
  <si>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</si>
  <si>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</si>
  <si>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</si>
  <si>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</si>
  <si>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</si>
  <si>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</si>
  <si>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</si>
  <si>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</si>
  <si>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</si>
  <si>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</si>
  <si>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</si>
  <si>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</si>
  <si>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</si>
  <si>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</si>
  <si>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</si>
  <si>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</si>
  <si>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</si>
  <si>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</si>
  <si>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</si>
  <si>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</si>
  <si>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</si>
  <si>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</si>
  <si>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</si>
  <si>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</si>
  <si>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</si>
  <si>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</si>
  <si>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</si>
  <si>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</si>
  <si>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</si>
  <si>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</si>
  <si>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</si>
  <si>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</si>
  <si>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</si>
  <si>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</si>
  <si>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</si>
  <si>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</si>
  <si>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</si>
  <si>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</si>
  <si>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</si>
  <si>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</si>
  <si>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</si>
  <si>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</si>
  <si>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</si>
  <si>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</si>
  <si>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</si>
  <si>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</si>
  <si>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</si>
  <si>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</si>
  <si>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</si>
  <si>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</si>
  <si>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</si>
  <si>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</si>
  <si>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</si>
  <si>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</si>
  <si>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</si>
  <si>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</si>
  <si>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</si>
  <si>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</si>
  <si>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</si>
  <si>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</si>
  <si>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</si>
  <si>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</si>
  <si>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</si>
  <si>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</si>
  <si>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</si>
  <si>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</si>
  <si>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</si>
  <si>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</si>
  <si>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</si>
  <si>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</si>
  <si>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</si>
  <si>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</si>
  <si>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</si>
  <si>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</si>
  <si>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</si>
  <si>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</si>
  <si>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</si>
  <si>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</si>
  <si>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</si>
  <si>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ÖZKAYNAK DEĞİŞİM TABLOSU</t>
  </si>
  <si>
    <t>TÜRKİYE FİNANS KATILIM BANKASI AŞ 
KONSOLİDE NAKİT AKIŞ TABLOSU</t>
  </si>
  <si>
    <t>TÜRKİYE FİNANS KATILIM BANKASI AŞ KONSOLİDE BİLANÇOSU (Konsolide Finansal Durum Tablosu)</t>
  </si>
  <si>
    <t>TÜRKİYE FİNANS KATILIM BANKASI AŞ ÖZKAYNAKLARDA MUHASEBELEŞTİRİLEN GELİR GİDER KALEMLERİNE İLİŞKİN KONSOLİDE TABLO</t>
  </si>
  <si>
    <t>14.5</t>
  </si>
  <si>
    <t>Azınlık Payları</t>
  </si>
  <si>
    <t>23.1</t>
  </si>
  <si>
    <t>Grubun Kârı / Zararı</t>
  </si>
  <si>
    <t>23.2</t>
  </si>
  <si>
    <t>Azınlık Payları Kârı / Zararı (-)</t>
  </si>
  <si>
    <t>Azınlık Payları Hariç Toplam Özkaynak</t>
  </si>
  <si>
    <t>KURUMDA BIRAKILMASI VE TASARRUFU ZORUNLU YASAL FONLAR (-)</t>
  </si>
  <si>
    <t>( 31/12/2015)</t>
  </si>
  <si>
    <t>(31/12/2016)</t>
  </si>
  <si>
    <t>( 31/12/2016)</t>
  </si>
  <si>
    <t>KÂR DAĞITIM TABLOSU (*)</t>
  </si>
  <si>
    <t>DÖNEM KÂRININ DAĞITIMI (**)</t>
  </si>
  <si>
    <t>Diğer Vergi ve Yasal Yükümlülükler (***)</t>
  </si>
  <si>
    <t xml:space="preserve">   (*) Kâr dağıtım tablosu, Ana Ortaklık Banka’nın konsolide olmayan finansal tablolarına göre hazırlanmıştır.</t>
  </si>
  <si>
    <t xml:space="preserve">   (**) Cari döneme ait karın dağıtımı hakkında Katılım Bankası'nın yetkili organı Genel Kurul'dur. Bu finansal tabloların düzenlendiği tarih itibarıyla </t>
  </si>
  <si>
    <t xml:space="preserve">   (***) Diğer vergi ve yasal yükümlülüklerde gösterilen ertelenmiş vergi tutarı dağıtılabilir dönem karında dikkate alınmamıştır.</t>
  </si>
  <si>
    <t>Sınırlı Bağımsız Denetimden Geçmiş</t>
  </si>
  <si>
    <t xml:space="preserve">Dipnot
</t>
  </si>
  <si>
    <t>(5-V)</t>
  </si>
  <si>
    <t>(30/06/2017)</t>
  </si>
  <si>
    <t>1 Ocak- 30 Haziran 2017</t>
  </si>
  <si>
    <t>1 Nisan- 30 Haziran 2017</t>
  </si>
  <si>
    <t>1 Ocak- 30 Haziran 2016</t>
  </si>
  <si>
    <t>1 Nisan- 30 Haziran 2016</t>
  </si>
  <si>
    <t>(01/01/2017 - 30/06/2017)</t>
  </si>
  <si>
    <t>(01/01/2016 - 30/06/2016)</t>
  </si>
  <si>
    <t>(01.01-30.06.2016)</t>
  </si>
  <si>
    <t>(01.01-30.06.2017)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</si>
</sst>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b/>
      <sz val="12"/>
      <name val="Times New Roman TU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1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0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16" fillId="24" borderId="45" xfId="0" quotePrefix="1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/>
    </xf>
    <xf numFmtId="0" fontId="0" fillId="24" borderId="44" xfId="0" applyFill="1" applyBorder="1"/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18" fillId="24" borderId="46" xfId="0" quotePrefix="1" applyFont="1" applyFill="1" applyBorder="1" applyAlignment="1">
      <alignment horizontal="center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0" fontId="22" fillId="0" borderId="18" xfId="100" quotePrefix="1" applyFont="1" applyFill="1" applyBorder="1" applyAlignment="1">
      <alignment horizontal="center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9" fillId="0" borderId="0" xfId="86" applyFont="1" applyFill="1" applyBorder="1" applyAlignment="1">
      <alignment horizontal="left" vertical="top"/>
    </xf>
    <xf numFmtId="164" fontId="5" fillId="24" borderId="60" xfId="0" applyNumberFormat="1" applyFont="1" applyFill="1" applyBorder="1" applyAlignment="1">
      <alignment horizontal="right"/>
    </xf>
    <xf numFmtId="164" fontId="18" fillId="24" borderId="46" xfId="0" applyNumberFormat="1" applyFont="1" applyFill="1" applyBorder="1" applyAlignment="1">
      <alignment horizontal="right"/>
    </xf>
    <xf numFmtId="0" fontId="18" fillId="24" borderId="23" xfId="0" applyFont="1" applyFill="1" applyBorder="1" applyAlignment="1">
      <alignment horizontal="left"/>
    </xf>
    <xf numFmtId="49" fontId="18" fillId="24" borderId="20" xfId="0" quotePrefix="1" applyNumberFormat="1" applyFont="1" applyFill="1" applyBorder="1" applyAlignment="1">
      <alignment vertical="top"/>
    </xf>
    <xf numFmtId="0" fontId="18" fillId="24" borderId="50" xfId="0" applyFont="1" applyFill="1" applyBorder="1" applyAlignment="1">
      <alignment horizontal="left"/>
    </xf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0" fontId="4" fillId="24" borderId="45" xfId="0" quotePrefix="1" applyFont="1" applyFill="1" applyBorder="1" applyAlignment="1">
      <alignment horizontal="center"/>
    </xf>
    <xf numFmtId="164" fontId="15" fillId="24" borderId="40" xfId="0" applyNumberFormat="1" applyFont="1" applyFill="1" applyBorder="1" applyAlignment="1">
      <alignment horizontal="right"/>
    </xf>
    <xf numFmtId="43" fontId="14" fillId="24" borderId="0" xfId="93" applyNumberFormat="1" applyFont="1" applyFill="1"/>
    <xf numFmtId="164" fontId="90" fillId="24" borderId="45" xfId="0" applyNumberFormat="1" applyFont="1" applyFill="1" applyBorder="1" applyAlignment="1">
      <alignment horizontal="right"/>
    </xf>
    <xf numFmtId="14" fontId="5" fillId="24" borderId="16" xfId="0" applyNumberFormat="1" applyFont="1" applyFill="1" applyBorder="1" applyAlignment="1">
      <alignment horizontal="center" vertical="center"/>
    </xf>
    <xf numFmtId="0" fontId="18" fillId="24" borderId="14" xfId="0" applyFont="1" applyFill="1" applyBorder="1"/>
    <xf numFmtId="49" fontId="18" fillId="24" borderId="10" xfId="0" applyNumberFormat="1" applyFont="1" applyFill="1" applyBorder="1"/>
    <xf numFmtId="0" fontId="18" fillId="24" borderId="22" xfId="0" applyFont="1" applyFill="1" applyBorder="1"/>
    <xf numFmtId="0" fontId="18" fillId="24" borderId="23" xfId="0" applyFont="1" applyFill="1" applyBorder="1"/>
    <xf numFmtId="0" fontId="16" fillId="24" borderId="23" xfId="0" applyFont="1" applyFill="1" applyBorder="1"/>
    <xf numFmtId="0" fontId="86" fillId="0" borderId="0" xfId="92" applyFont="1" applyFill="1" applyBorder="1" applyAlignment="1">
      <alignment horizontal="justify" vertical="justify" wrapText="1"/>
    </xf>
    <xf numFmtId="164" fontId="22" fillId="24" borderId="0" xfId="49" applyNumberFormat="1" applyFont="1" applyFill="1" applyBorder="1" applyAlignment="1">
      <alignment horizontal="center"/>
    </xf>
    <xf numFmtId="3" fontId="30" fillId="24" borderId="0" xfId="0" applyNumberFormat="1" applyFont="1" applyFill="1" applyBorder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4" fillId="24" borderId="12" xfId="0" applyFont="1" applyFill="1" applyBorder="1"/>
    <xf numFmtId="0" fontId="24" fillId="24" borderId="6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1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78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2" customWidth="1"/>
    <col min="2" max="2" width="2.7109375" style="42" customWidth="1"/>
    <col min="3" max="3" width="7.7109375" style="42" bestFit="1" customWidth="1"/>
    <col min="4" max="4" width="76.7109375" style="42" customWidth="1"/>
    <col min="5" max="5" width="8.42578125" style="273" customWidth="1"/>
    <col min="6" max="6" width="15" style="42" customWidth="1"/>
    <col min="7" max="7" width="16.85546875" style="177" bestFit="1" customWidth="1"/>
    <col min="8" max="11" width="15.7109375" style="42" customWidth="1"/>
    <col min="12" max="16384" width="9.140625" style="42"/>
  </cols>
  <sheetData>
    <row r="1" spans="2:13" s="128" customFormat="1" ht="9.9499999999999993" customHeight="1" x14ac:dyDescent="0.25">
      <c r="B1" s="122"/>
      <c r="C1" s="123"/>
      <c r="D1" s="123"/>
      <c r="E1" s="269"/>
      <c r="F1" s="123"/>
      <c r="G1" s="124"/>
      <c r="H1" s="123"/>
      <c r="I1" s="123"/>
      <c r="J1" s="123"/>
      <c r="K1" s="125"/>
      <c r="L1" s="127"/>
      <c r="M1" s="127"/>
    </row>
    <row r="2" spans="2:13" s="128" customFormat="1" ht="16.5" customHeight="1" x14ac:dyDescent="0.25">
      <c r="B2" s="543" t="s">
        <v>602</v>
      </c>
      <c r="C2" s="544"/>
      <c r="D2" s="544"/>
      <c r="E2" s="544"/>
      <c r="F2" s="544"/>
      <c r="G2" s="544"/>
      <c r="H2" s="544"/>
      <c r="I2" s="544"/>
      <c r="J2" s="544"/>
      <c r="K2" s="545"/>
      <c r="L2" s="12"/>
      <c r="M2" s="12"/>
    </row>
    <row r="3" spans="2:13" s="128" customFormat="1" ht="9.9499999999999993" customHeight="1" x14ac:dyDescent="0.25">
      <c r="B3" s="129"/>
      <c r="C3" s="21"/>
      <c r="D3" s="21"/>
      <c r="E3" s="30"/>
      <c r="F3" s="21"/>
      <c r="G3" s="21"/>
      <c r="H3" s="23"/>
      <c r="I3" s="23"/>
      <c r="J3" s="23"/>
      <c r="K3" s="130"/>
      <c r="L3" s="536"/>
      <c r="M3" s="536"/>
    </row>
    <row r="4" spans="2:13" s="128" customFormat="1" ht="9.9499999999999993" customHeight="1" x14ac:dyDescent="0.25">
      <c r="B4" s="131"/>
      <c r="C4" s="9"/>
      <c r="D4" s="9"/>
      <c r="E4" s="22"/>
      <c r="F4" s="537" t="s">
        <v>565</v>
      </c>
      <c r="G4" s="538"/>
      <c r="H4" s="538"/>
      <c r="I4" s="538"/>
      <c r="J4" s="538"/>
      <c r="K4" s="539"/>
      <c r="L4" s="132"/>
      <c r="M4" s="132"/>
    </row>
    <row r="5" spans="2:13" s="128" customFormat="1" ht="15.75" customHeight="1" x14ac:dyDescent="0.25">
      <c r="B5" s="129"/>
      <c r="C5" s="21"/>
      <c r="D5" s="21"/>
      <c r="E5" s="26"/>
      <c r="F5" s="540"/>
      <c r="G5" s="541"/>
      <c r="H5" s="541"/>
      <c r="I5" s="541"/>
      <c r="J5" s="541"/>
      <c r="K5" s="542"/>
    </row>
    <row r="6" spans="2:13" s="128" customFormat="1" ht="15.75" customHeight="1" x14ac:dyDescent="0.25">
      <c r="B6" s="129"/>
      <c r="C6" s="21"/>
      <c r="D6" s="21"/>
      <c r="E6" s="26"/>
      <c r="F6" s="133"/>
      <c r="G6" s="134" t="s">
        <v>84</v>
      </c>
      <c r="H6" s="135"/>
      <c r="I6" s="136"/>
      <c r="J6" s="134" t="s">
        <v>85</v>
      </c>
      <c r="K6" s="137"/>
    </row>
    <row r="7" spans="2:13" s="128" customFormat="1" ht="15.75" customHeight="1" x14ac:dyDescent="0.25">
      <c r="B7" s="129"/>
      <c r="C7" s="21"/>
      <c r="D7" s="21"/>
      <c r="E7" s="26"/>
      <c r="F7" s="546" t="s">
        <v>621</v>
      </c>
      <c r="G7" s="547"/>
      <c r="H7" s="548"/>
      <c r="I7" s="549" t="s">
        <v>435</v>
      </c>
      <c r="J7" s="550"/>
      <c r="K7" s="551"/>
    </row>
    <row r="8" spans="2:13" s="128" customFormat="1" ht="15.75" customHeight="1" x14ac:dyDescent="0.25">
      <c r="B8" s="129"/>
      <c r="C8" s="21"/>
      <c r="D8" s="138" t="s">
        <v>86</v>
      </c>
      <c r="E8" s="26" t="s">
        <v>2</v>
      </c>
      <c r="F8" s="139"/>
      <c r="G8" s="527" t="s">
        <v>624</v>
      </c>
      <c r="H8" s="141"/>
      <c r="I8" s="140"/>
      <c r="J8" s="527" t="s">
        <v>613</v>
      </c>
      <c r="K8" s="142"/>
    </row>
    <row r="9" spans="2:13" s="128" customFormat="1" ht="15.75" customHeight="1" x14ac:dyDescent="0.25">
      <c r="B9" s="129"/>
      <c r="C9" s="21"/>
      <c r="D9" s="138"/>
      <c r="E9" s="246" t="s">
        <v>569</v>
      </c>
      <c r="F9" s="143" t="s">
        <v>230</v>
      </c>
      <c r="G9" s="144" t="s">
        <v>87</v>
      </c>
      <c r="H9" s="144" t="s">
        <v>88</v>
      </c>
      <c r="I9" s="144" t="s">
        <v>230</v>
      </c>
      <c r="J9" s="144" t="s">
        <v>87</v>
      </c>
      <c r="K9" s="145" t="s">
        <v>88</v>
      </c>
    </row>
    <row r="10" spans="2:13" s="149" customFormat="1" ht="15.75" x14ac:dyDescent="0.25">
      <c r="B10" s="146"/>
      <c r="C10" s="422" t="s">
        <v>40</v>
      </c>
      <c r="D10" s="147" t="s">
        <v>89</v>
      </c>
      <c r="E10" s="245" t="s">
        <v>549</v>
      </c>
      <c r="F10" s="483">
        <v>510988</v>
      </c>
      <c r="G10" s="449">
        <v>5295239</v>
      </c>
      <c r="H10" s="449">
        <v>5806227</v>
      </c>
      <c r="I10" s="449">
        <v>580335</v>
      </c>
      <c r="J10" s="449">
        <v>5088522</v>
      </c>
      <c r="K10" s="484">
        <v>5668857</v>
      </c>
      <c r="M10" s="148"/>
    </row>
    <row r="11" spans="2:13" s="126" customFormat="1" ht="15.75" customHeight="1" x14ac:dyDescent="0.25">
      <c r="B11" s="150"/>
      <c r="C11" s="418" t="s">
        <v>44</v>
      </c>
      <c r="D11" s="420" t="s">
        <v>519</v>
      </c>
      <c r="E11" s="246" t="s">
        <v>550</v>
      </c>
      <c r="F11" s="459">
        <v>12020</v>
      </c>
      <c r="G11" s="459">
        <v>7251</v>
      </c>
      <c r="H11" s="457">
        <v>19271</v>
      </c>
      <c r="I11" s="457">
        <v>35240</v>
      </c>
      <c r="J11" s="457">
        <v>27275</v>
      </c>
      <c r="K11" s="485">
        <v>62515</v>
      </c>
    </row>
    <row r="12" spans="2:13" s="128" customFormat="1" ht="15.75" x14ac:dyDescent="0.25">
      <c r="B12" s="129"/>
      <c r="C12" s="421" t="s">
        <v>46</v>
      </c>
      <c r="D12" s="153" t="s">
        <v>520</v>
      </c>
      <c r="E12" s="246"/>
      <c r="F12" s="452">
        <v>12020</v>
      </c>
      <c r="G12" s="452">
        <v>7251</v>
      </c>
      <c r="H12" s="453">
        <v>19271</v>
      </c>
      <c r="I12" s="461">
        <v>35240</v>
      </c>
      <c r="J12" s="461">
        <v>27275</v>
      </c>
      <c r="K12" s="478">
        <v>62515</v>
      </c>
    </row>
    <row r="13" spans="2:13" s="128" customFormat="1" ht="15.75" x14ac:dyDescent="0.25">
      <c r="B13" s="129"/>
      <c r="C13" s="421" t="s">
        <v>205</v>
      </c>
      <c r="D13" s="153" t="s">
        <v>262</v>
      </c>
      <c r="E13" s="246"/>
      <c r="F13" s="460">
        <v>0</v>
      </c>
      <c r="G13" s="461">
        <v>0</v>
      </c>
      <c r="H13" s="457">
        <v>0</v>
      </c>
      <c r="I13" s="461">
        <v>0</v>
      </c>
      <c r="J13" s="461">
        <v>0</v>
      </c>
      <c r="K13" s="478">
        <v>0</v>
      </c>
      <c r="M13" s="148"/>
    </row>
    <row r="14" spans="2:13" s="128" customFormat="1" ht="15.75" x14ac:dyDescent="0.25">
      <c r="B14" s="129"/>
      <c r="C14" s="421" t="s">
        <v>206</v>
      </c>
      <c r="D14" s="153" t="s">
        <v>263</v>
      </c>
      <c r="E14" s="246"/>
      <c r="F14" s="460">
        <v>0</v>
      </c>
      <c r="G14" s="461">
        <v>0</v>
      </c>
      <c r="H14" s="453">
        <v>0</v>
      </c>
      <c r="I14" s="461">
        <v>0</v>
      </c>
      <c r="J14" s="461">
        <v>0</v>
      </c>
      <c r="K14" s="478">
        <v>0</v>
      </c>
    </row>
    <row r="15" spans="2:13" s="128" customFormat="1" ht="15.75" x14ac:dyDescent="0.25">
      <c r="B15" s="129"/>
      <c r="C15" s="421" t="s">
        <v>207</v>
      </c>
      <c r="D15" s="153" t="s">
        <v>521</v>
      </c>
      <c r="E15" s="246"/>
      <c r="F15" s="452">
        <v>11616</v>
      </c>
      <c r="G15" s="461">
        <v>6443</v>
      </c>
      <c r="H15" s="453">
        <v>18059</v>
      </c>
      <c r="I15" s="461">
        <v>34888</v>
      </c>
      <c r="J15" s="461">
        <v>26069</v>
      </c>
      <c r="K15" s="478">
        <v>60957</v>
      </c>
    </row>
    <row r="16" spans="2:13" s="128" customFormat="1" ht="15.75" x14ac:dyDescent="0.25">
      <c r="B16" s="129"/>
      <c r="C16" s="421" t="s">
        <v>563</v>
      </c>
      <c r="D16" s="153" t="s">
        <v>91</v>
      </c>
      <c r="E16" s="246"/>
      <c r="F16" s="460">
        <v>404</v>
      </c>
      <c r="G16" s="461">
        <v>808</v>
      </c>
      <c r="H16" s="453">
        <v>1212</v>
      </c>
      <c r="I16" s="461">
        <v>352</v>
      </c>
      <c r="J16" s="461">
        <v>1206</v>
      </c>
      <c r="K16" s="478">
        <v>1558</v>
      </c>
    </row>
    <row r="17" spans="2:11" s="128" customFormat="1" ht="15.75" x14ac:dyDescent="0.25">
      <c r="B17" s="129"/>
      <c r="C17" s="421" t="s">
        <v>47</v>
      </c>
      <c r="D17" s="496" t="s">
        <v>359</v>
      </c>
      <c r="E17" s="246"/>
      <c r="F17" s="460">
        <v>0</v>
      </c>
      <c r="G17" s="460">
        <v>0</v>
      </c>
      <c r="H17" s="457">
        <v>0</v>
      </c>
      <c r="I17" s="461">
        <v>0</v>
      </c>
      <c r="J17" s="461">
        <v>0</v>
      </c>
      <c r="K17" s="478">
        <v>0</v>
      </c>
    </row>
    <row r="18" spans="2:11" s="128" customFormat="1" ht="15.75" x14ac:dyDescent="0.25">
      <c r="B18" s="129"/>
      <c r="C18" s="421" t="s">
        <v>264</v>
      </c>
      <c r="D18" s="153" t="s">
        <v>262</v>
      </c>
      <c r="E18" s="246"/>
      <c r="F18" s="460">
        <v>0</v>
      </c>
      <c r="G18" s="461">
        <v>0</v>
      </c>
      <c r="H18" s="457">
        <v>0</v>
      </c>
      <c r="I18" s="461">
        <v>0</v>
      </c>
      <c r="J18" s="461">
        <v>0</v>
      </c>
      <c r="K18" s="478">
        <v>0</v>
      </c>
    </row>
    <row r="19" spans="2:11" s="128" customFormat="1" ht="15.75" x14ac:dyDescent="0.25">
      <c r="B19" s="129"/>
      <c r="C19" s="421" t="s">
        <v>265</v>
      </c>
      <c r="D19" s="153" t="s">
        <v>263</v>
      </c>
      <c r="E19" s="246"/>
      <c r="F19" s="460">
        <v>0</v>
      </c>
      <c r="G19" s="461">
        <v>0</v>
      </c>
      <c r="H19" s="457">
        <v>0</v>
      </c>
      <c r="I19" s="461">
        <v>0</v>
      </c>
      <c r="J19" s="461">
        <v>0</v>
      </c>
      <c r="K19" s="478">
        <v>0</v>
      </c>
    </row>
    <row r="20" spans="2:11" s="128" customFormat="1" ht="15.75" x14ac:dyDescent="0.25">
      <c r="B20" s="129"/>
      <c r="C20" s="421" t="s">
        <v>266</v>
      </c>
      <c r="D20" s="153" t="s">
        <v>311</v>
      </c>
      <c r="E20" s="246"/>
      <c r="F20" s="460">
        <v>0</v>
      </c>
      <c r="G20" s="461">
        <v>0</v>
      </c>
      <c r="H20" s="457">
        <v>0</v>
      </c>
      <c r="I20" s="461">
        <v>0</v>
      </c>
      <c r="J20" s="461">
        <v>0</v>
      </c>
      <c r="K20" s="478">
        <v>0</v>
      </c>
    </row>
    <row r="21" spans="2:11" s="128" customFormat="1" ht="15.75" x14ac:dyDescent="0.25">
      <c r="B21" s="129"/>
      <c r="C21" s="421" t="s">
        <v>596</v>
      </c>
      <c r="D21" s="153" t="s">
        <v>91</v>
      </c>
      <c r="E21" s="246"/>
      <c r="F21" s="460">
        <v>0</v>
      </c>
      <c r="G21" s="461">
        <v>0</v>
      </c>
      <c r="H21" s="457">
        <v>0</v>
      </c>
      <c r="I21" s="461">
        <v>0</v>
      </c>
      <c r="J21" s="461">
        <v>0</v>
      </c>
      <c r="K21" s="478">
        <v>0</v>
      </c>
    </row>
    <row r="22" spans="2:11" s="149" customFormat="1" ht="15.75" x14ac:dyDescent="0.25">
      <c r="B22" s="155"/>
      <c r="C22" s="419" t="s">
        <v>61</v>
      </c>
      <c r="D22" s="156" t="s">
        <v>522</v>
      </c>
      <c r="E22" s="246" t="s">
        <v>551</v>
      </c>
      <c r="F22" s="459">
        <v>1279</v>
      </c>
      <c r="G22" s="457">
        <v>176676</v>
      </c>
      <c r="H22" s="457">
        <v>177955</v>
      </c>
      <c r="I22" s="457">
        <v>748</v>
      </c>
      <c r="J22" s="457">
        <v>561018</v>
      </c>
      <c r="K22" s="485">
        <v>561766</v>
      </c>
    </row>
    <row r="23" spans="2:11" s="149" customFormat="1" ht="15.75" x14ac:dyDescent="0.25">
      <c r="B23" s="155"/>
      <c r="C23" s="423" t="s">
        <v>73</v>
      </c>
      <c r="D23" s="157" t="s">
        <v>322</v>
      </c>
      <c r="E23" s="246"/>
      <c r="F23" s="459">
        <v>0</v>
      </c>
      <c r="G23" s="457">
        <v>0</v>
      </c>
      <c r="H23" s="457">
        <v>0</v>
      </c>
      <c r="I23" s="457">
        <v>0</v>
      </c>
      <c r="J23" s="457">
        <v>0</v>
      </c>
      <c r="K23" s="485">
        <v>0</v>
      </c>
    </row>
    <row r="24" spans="2:11" s="128" customFormat="1" ht="15.75" x14ac:dyDescent="0.25">
      <c r="B24" s="129"/>
      <c r="C24" s="419" t="s">
        <v>75</v>
      </c>
      <c r="D24" s="158" t="s">
        <v>360</v>
      </c>
      <c r="E24" s="246" t="s">
        <v>552</v>
      </c>
      <c r="F24" s="459">
        <v>1454085</v>
      </c>
      <c r="G24" s="459">
        <v>1808162</v>
      </c>
      <c r="H24" s="457">
        <v>3262247</v>
      </c>
      <c r="I24" s="457">
        <v>1180313</v>
      </c>
      <c r="J24" s="457">
        <v>1732059</v>
      </c>
      <c r="K24" s="485">
        <v>2912372</v>
      </c>
    </row>
    <row r="25" spans="2:11" s="149" customFormat="1" ht="15.75" x14ac:dyDescent="0.25">
      <c r="B25" s="155"/>
      <c r="C25" s="424" t="s">
        <v>92</v>
      </c>
      <c r="D25" s="159" t="s">
        <v>263</v>
      </c>
      <c r="E25" s="247"/>
      <c r="F25" s="460">
        <v>4734</v>
      </c>
      <c r="G25" s="453">
        <v>205</v>
      </c>
      <c r="H25" s="453">
        <v>4939</v>
      </c>
      <c r="I25" s="453">
        <v>4734</v>
      </c>
      <c r="J25" s="453">
        <v>189</v>
      </c>
      <c r="K25" s="478">
        <v>4923</v>
      </c>
    </row>
    <row r="26" spans="2:11" s="149" customFormat="1" ht="15.75" x14ac:dyDescent="0.25">
      <c r="B26" s="155"/>
      <c r="C26" s="424" t="s">
        <v>93</v>
      </c>
      <c r="D26" s="159" t="s">
        <v>262</v>
      </c>
      <c r="E26" s="247"/>
      <c r="F26" s="452">
        <v>1449351</v>
      </c>
      <c r="G26" s="453">
        <v>1807957</v>
      </c>
      <c r="H26" s="453">
        <v>3257308</v>
      </c>
      <c r="I26" s="453">
        <v>1175579</v>
      </c>
      <c r="J26" s="453">
        <v>1731870</v>
      </c>
      <c r="K26" s="454">
        <v>2907449</v>
      </c>
    </row>
    <row r="27" spans="2:11" s="128" customFormat="1" ht="15.75" x14ac:dyDescent="0.25">
      <c r="B27" s="129"/>
      <c r="C27" s="424" t="s">
        <v>225</v>
      </c>
      <c r="D27" s="160" t="s">
        <v>94</v>
      </c>
      <c r="E27" s="247"/>
      <c r="F27" s="460">
        <v>0</v>
      </c>
      <c r="G27" s="453">
        <v>0</v>
      </c>
      <c r="H27" s="453">
        <v>0</v>
      </c>
      <c r="I27" s="461">
        <v>0</v>
      </c>
      <c r="J27" s="461">
        <v>0</v>
      </c>
      <c r="K27" s="478">
        <v>0</v>
      </c>
    </row>
    <row r="28" spans="2:11" s="128" customFormat="1" ht="15.75" x14ac:dyDescent="0.25">
      <c r="B28" s="129"/>
      <c r="C28" s="419" t="s">
        <v>76</v>
      </c>
      <c r="D28" s="158" t="s">
        <v>95</v>
      </c>
      <c r="E28" s="246" t="s">
        <v>553</v>
      </c>
      <c r="F28" s="459">
        <v>20726135</v>
      </c>
      <c r="G28" s="459">
        <v>3260869</v>
      </c>
      <c r="H28" s="457">
        <v>23987004</v>
      </c>
      <c r="I28" s="459">
        <v>21972781</v>
      </c>
      <c r="J28" s="459">
        <v>3726902</v>
      </c>
      <c r="K28" s="485">
        <v>25699683</v>
      </c>
    </row>
    <row r="29" spans="2:11" s="128" customFormat="1" ht="15.75" x14ac:dyDescent="0.25">
      <c r="B29" s="129"/>
      <c r="C29" s="424" t="s">
        <v>96</v>
      </c>
      <c r="D29" s="21" t="s">
        <v>311</v>
      </c>
      <c r="E29" s="247"/>
      <c r="F29" s="460">
        <v>20250384</v>
      </c>
      <c r="G29" s="460">
        <v>3247140</v>
      </c>
      <c r="H29" s="453">
        <v>23497524</v>
      </c>
      <c r="I29" s="461">
        <v>21452284</v>
      </c>
      <c r="J29" s="461">
        <v>3710269</v>
      </c>
      <c r="K29" s="478">
        <v>25162553</v>
      </c>
    </row>
    <row r="30" spans="2:11" s="128" customFormat="1" ht="15.75" x14ac:dyDescent="0.25">
      <c r="B30" s="129"/>
      <c r="C30" s="424" t="s">
        <v>436</v>
      </c>
      <c r="D30" s="21" t="s">
        <v>437</v>
      </c>
      <c r="E30" s="247"/>
      <c r="F30" s="460">
        <v>62741</v>
      </c>
      <c r="G30" s="461">
        <v>55176</v>
      </c>
      <c r="H30" s="453">
        <v>117917</v>
      </c>
      <c r="I30" s="461">
        <v>103205</v>
      </c>
      <c r="J30" s="461">
        <v>127102</v>
      </c>
      <c r="K30" s="478">
        <v>230307</v>
      </c>
    </row>
    <row r="31" spans="2:11" s="128" customFormat="1" ht="15.75" x14ac:dyDescent="0.25">
      <c r="B31" s="129"/>
      <c r="C31" s="424" t="s">
        <v>438</v>
      </c>
      <c r="D31" s="21" t="s">
        <v>262</v>
      </c>
      <c r="E31" s="247"/>
      <c r="F31" s="460">
        <v>0</v>
      </c>
      <c r="G31" s="461">
        <v>0</v>
      </c>
      <c r="H31" s="453">
        <v>0</v>
      </c>
      <c r="I31" s="461">
        <v>0</v>
      </c>
      <c r="J31" s="461">
        <v>0</v>
      </c>
      <c r="K31" s="478">
        <v>0</v>
      </c>
    </row>
    <row r="32" spans="2:11" s="128" customFormat="1" ht="15.75" x14ac:dyDescent="0.25">
      <c r="B32" s="129"/>
      <c r="C32" s="424" t="s">
        <v>564</v>
      </c>
      <c r="D32" s="21" t="s">
        <v>90</v>
      </c>
      <c r="E32" s="247"/>
      <c r="F32" s="460">
        <v>20187643</v>
      </c>
      <c r="G32" s="461">
        <v>3191964</v>
      </c>
      <c r="H32" s="453">
        <v>23379607</v>
      </c>
      <c r="I32" s="461">
        <v>21349079</v>
      </c>
      <c r="J32" s="461">
        <v>3583167</v>
      </c>
      <c r="K32" s="478">
        <v>24932246</v>
      </c>
    </row>
    <row r="33" spans="2:11" s="149" customFormat="1" ht="15.75" x14ac:dyDescent="0.25">
      <c r="B33" s="155"/>
      <c r="C33" s="424" t="s">
        <v>97</v>
      </c>
      <c r="D33" s="21" t="s">
        <v>99</v>
      </c>
      <c r="E33" s="247"/>
      <c r="F33" s="460">
        <v>1374816</v>
      </c>
      <c r="G33" s="453">
        <v>30954</v>
      </c>
      <c r="H33" s="453">
        <v>1405770</v>
      </c>
      <c r="I33" s="453">
        <v>1368209</v>
      </c>
      <c r="J33" s="453">
        <v>26115</v>
      </c>
      <c r="K33" s="478">
        <v>1394324</v>
      </c>
    </row>
    <row r="34" spans="2:11" s="149" customFormat="1" ht="15.75" x14ac:dyDescent="0.25">
      <c r="B34" s="155"/>
      <c r="C34" s="424" t="s">
        <v>98</v>
      </c>
      <c r="D34" s="21" t="s">
        <v>100</v>
      </c>
      <c r="E34" s="247"/>
      <c r="F34" s="460">
        <v>-899065</v>
      </c>
      <c r="G34" s="453">
        <v>-17225</v>
      </c>
      <c r="H34" s="453">
        <v>-916290</v>
      </c>
      <c r="I34" s="453">
        <v>-847712</v>
      </c>
      <c r="J34" s="453">
        <v>-9482</v>
      </c>
      <c r="K34" s="478">
        <v>-857194</v>
      </c>
    </row>
    <row r="35" spans="2:11" s="149" customFormat="1" ht="15.75" x14ac:dyDescent="0.25">
      <c r="B35" s="155"/>
      <c r="C35" s="419" t="s">
        <v>77</v>
      </c>
      <c r="D35" s="158" t="s">
        <v>523</v>
      </c>
      <c r="E35" s="246" t="s">
        <v>554</v>
      </c>
      <c r="F35" s="459">
        <v>670146</v>
      </c>
      <c r="G35" s="457">
        <v>0</v>
      </c>
      <c r="H35" s="457">
        <v>670146</v>
      </c>
      <c r="I35" s="457">
        <v>782553</v>
      </c>
      <c r="J35" s="457">
        <v>0</v>
      </c>
      <c r="K35" s="485">
        <v>782553</v>
      </c>
    </row>
    <row r="36" spans="2:11" s="149" customFormat="1" ht="15.75" x14ac:dyDescent="0.25">
      <c r="B36" s="129"/>
      <c r="C36" s="419" t="s">
        <v>101</v>
      </c>
      <c r="D36" s="158" t="s">
        <v>260</v>
      </c>
      <c r="E36" s="246" t="s">
        <v>555</v>
      </c>
      <c r="F36" s="459">
        <v>0</v>
      </c>
      <c r="G36" s="459">
        <v>0</v>
      </c>
      <c r="H36" s="457">
        <v>0</v>
      </c>
      <c r="I36" s="459">
        <v>0</v>
      </c>
      <c r="J36" s="459">
        <v>0</v>
      </c>
      <c r="K36" s="485">
        <v>0</v>
      </c>
    </row>
    <row r="37" spans="2:11" s="149" customFormat="1" ht="15.75" x14ac:dyDescent="0.25">
      <c r="B37" s="129"/>
      <c r="C37" s="421" t="s">
        <v>102</v>
      </c>
      <c r="D37" s="153" t="s">
        <v>524</v>
      </c>
      <c r="E37" s="444"/>
      <c r="F37" s="452">
        <v>0</v>
      </c>
      <c r="G37" s="453">
        <v>0</v>
      </c>
      <c r="H37" s="453">
        <v>0</v>
      </c>
      <c r="I37" s="453">
        <v>0</v>
      </c>
      <c r="J37" s="453">
        <v>0</v>
      </c>
      <c r="K37" s="454">
        <v>0</v>
      </c>
    </row>
    <row r="38" spans="2:11" s="149" customFormat="1" ht="15.75" x14ac:dyDescent="0.25">
      <c r="B38" s="129"/>
      <c r="C38" s="421" t="s">
        <v>103</v>
      </c>
      <c r="D38" s="153" t="s">
        <v>267</v>
      </c>
      <c r="E38" s="444"/>
      <c r="F38" s="452">
        <v>0</v>
      </c>
      <c r="G38" s="452">
        <v>0</v>
      </c>
      <c r="H38" s="453">
        <v>0</v>
      </c>
      <c r="I38" s="452">
        <v>0</v>
      </c>
      <c r="J38" s="452">
        <v>0</v>
      </c>
      <c r="K38" s="454">
        <v>0</v>
      </c>
    </row>
    <row r="39" spans="2:11" s="149" customFormat="1" ht="15.75" x14ac:dyDescent="0.25">
      <c r="B39" s="129"/>
      <c r="C39" s="421" t="s">
        <v>323</v>
      </c>
      <c r="D39" s="153" t="s">
        <v>312</v>
      </c>
      <c r="E39" s="444"/>
      <c r="F39" s="452">
        <v>0</v>
      </c>
      <c r="G39" s="453">
        <v>0</v>
      </c>
      <c r="H39" s="453">
        <v>0</v>
      </c>
      <c r="I39" s="453">
        <v>0</v>
      </c>
      <c r="J39" s="453">
        <v>0</v>
      </c>
      <c r="K39" s="454">
        <v>0</v>
      </c>
    </row>
    <row r="40" spans="2:11" s="149" customFormat="1" ht="15.75" x14ac:dyDescent="0.25">
      <c r="B40" s="129"/>
      <c r="C40" s="421" t="s">
        <v>324</v>
      </c>
      <c r="D40" s="153" t="s">
        <v>313</v>
      </c>
      <c r="E40" s="444"/>
      <c r="F40" s="452">
        <v>0</v>
      </c>
      <c r="G40" s="453">
        <v>0</v>
      </c>
      <c r="H40" s="453">
        <v>0</v>
      </c>
      <c r="I40" s="453">
        <v>0</v>
      </c>
      <c r="J40" s="453">
        <v>0</v>
      </c>
      <c r="K40" s="454">
        <v>0</v>
      </c>
    </row>
    <row r="41" spans="2:11" s="149" customFormat="1" ht="15.75" x14ac:dyDescent="0.25">
      <c r="B41" s="155"/>
      <c r="C41" s="418" t="s">
        <v>104</v>
      </c>
      <c r="D41" s="158" t="s">
        <v>272</v>
      </c>
      <c r="E41" s="246" t="s">
        <v>556</v>
      </c>
      <c r="F41" s="459">
        <v>0</v>
      </c>
      <c r="G41" s="457">
        <v>0</v>
      </c>
      <c r="H41" s="457">
        <v>0</v>
      </c>
      <c r="I41" s="457">
        <v>0</v>
      </c>
      <c r="J41" s="457">
        <v>0</v>
      </c>
      <c r="K41" s="485">
        <v>0</v>
      </c>
    </row>
    <row r="42" spans="2:11" s="149" customFormat="1" ht="15.75" x14ac:dyDescent="0.25">
      <c r="B42" s="155"/>
      <c r="C42" s="421" t="s">
        <v>105</v>
      </c>
      <c r="D42" s="153" t="s">
        <v>273</v>
      </c>
      <c r="E42" s="444"/>
      <c r="F42" s="452">
        <v>0</v>
      </c>
      <c r="G42" s="453">
        <v>0</v>
      </c>
      <c r="H42" s="453">
        <v>0</v>
      </c>
      <c r="I42" s="453">
        <v>0</v>
      </c>
      <c r="J42" s="453">
        <v>0</v>
      </c>
      <c r="K42" s="454">
        <v>0</v>
      </c>
    </row>
    <row r="43" spans="2:11" s="149" customFormat="1" ht="15.75" x14ac:dyDescent="0.25">
      <c r="B43" s="155"/>
      <c r="C43" s="421" t="s">
        <v>106</v>
      </c>
      <c r="D43" s="153" t="s">
        <v>274</v>
      </c>
      <c r="E43" s="444"/>
      <c r="F43" s="452">
        <v>0</v>
      </c>
      <c r="G43" s="453">
        <v>0</v>
      </c>
      <c r="H43" s="453">
        <v>0</v>
      </c>
      <c r="I43" s="453">
        <v>0</v>
      </c>
      <c r="J43" s="453">
        <v>0</v>
      </c>
      <c r="K43" s="454">
        <v>0</v>
      </c>
    </row>
    <row r="44" spans="2:11" s="149" customFormat="1" ht="31.5" x14ac:dyDescent="0.25">
      <c r="B44" s="155"/>
      <c r="C44" s="419" t="s">
        <v>107</v>
      </c>
      <c r="D44" s="353" t="s">
        <v>525</v>
      </c>
      <c r="E44" s="246" t="s">
        <v>557</v>
      </c>
      <c r="F44" s="459">
        <v>0</v>
      </c>
      <c r="G44" s="459">
        <v>0</v>
      </c>
      <c r="H44" s="457">
        <v>0</v>
      </c>
      <c r="I44" s="457">
        <v>0</v>
      </c>
      <c r="J44" s="457">
        <v>0</v>
      </c>
      <c r="K44" s="485">
        <v>0</v>
      </c>
    </row>
    <row r="45" spans="2:11" s="149" customFormat="1" ht="15.75" x14ac:dyDescent="0.25">
      <c r="B45" s="155"/>
      <c r="C45" s="421" t="s">
        <v>270</v>
      </c>
      <c r="D45" s="153" t="s">
        <v>524</v>
      </c>
      <c r="E45" s="444"/>
      <c r="F45" s="452">
        <v>0</v>
      </c>
      <c r="G45" s="453">
        <v>0</v>
      </c>
      <c r="H45" s="453">
        <v>0</v>
      </c>
      <c r="I45" s="453">
        <v>0</v>
      </c>
      <c r="J45" s="453">
        <v>0</v>
      </c>
      <c r="K45" s="454">
        <v>0</v>
      </c>
    </row>
    <row r="46" spans="2:11" s="149" customFormat="1" ht="15.75" x14ac:dyDescent="0.25">
      <c r="B46" s="155"/>
      <c r="C46" s="421" t="s">
        <v>271</v>
      </c>
      <c r="D46" s="153" t="s">
        <v>267</v>
      </c>
      <c r="E46" s="444"/>
      <c r="F46" s="452">
        <v>0</v>
      </c>
      <c r="G46" s="452">
        <v>0</v>
      </c>
      <c r="H46" s="453">
        <v>0</v>
      </c>
      <c r="I46" s="453">
        <v>0</v>
      </c>
      <c r="J46" s="453">
        <v>0</v>
      </c>
      <c r="K46" s="454">
        <v>0</v>
      </c>
    </row>
    <row r="47" spans="2:11" s="149" customFormat="1" ht="15.75" x14ac:dyDescent="0.25">
      <c r="B47" s="155"/>
      <c r="C47" s="421" t="s">
        <v>325</v>
      </c>
      <c r="D47" s="153" t="s">
        <v>268</v>
      </c>
      <c r="E47" s="444"/>
      <c r="F47" s="452">
        <v>0</v>
      </c>
      <c r="G47" s="453">
        <v>0</v>
      </c>
      <c r="H47" s="453">
        <v>0</v>
      </c>
      <c r="I47" s="453">
        <v>0</v>
      </c>
      <c r="J47" s="453">
        <v>0</v>
      </c>
      <c r="K47" s="454">
        <v>0</v>
      </c>
    </row>
    <row r="48" spans="2:11" s="149" customFormat="1" ht="15.75" x14ac:dyDescent="0.25">
      <c r="B48" s="155"/>
      <c r="C48" s="421" t="s">
        <v>326</v>
      </c>
      <c r="D48" s="153" t="s">
        <v>269</v>
      </c>
      <c r="E48" s="444"/>
      <c r="F48" s="452">
        <v>0</v>
      </c>
      <c r="G48" s="453">
        <v>0</v>
      </c>
      <c r="H48" s="453">
        <v>0</v>
      </c>
      <c r="I48" s="453">
        <v>0</v>
      </c>
      <c r="J48" s="453">
        <v>0</v>
      </c>
      <c r="K48" s="454">
        <v>0</v>
      </c>
    </row>
    <row r="49" spans="2:11" s="149" customFormat="1" ht="15.75" x14ac:dyDescent="0.25">
      <c r="B49" s="155"/>
      <c r="C49" s="419" t="s">
        <v>108</v>
      </c>
      <c r="D49" s="158" t="s">
        <v>526</v>
      </c>
      <c r="E49" s="246" t="s">
        <v>558</v>
      </c>
      <c r="F49" s="459">
        <v>1414520</v>
      </c>
      <c r="G49" s="459">
        <v>0</v>
      </c>
      <c r="H49" s="457">
        <v>1414520</v>
      </c>
      <c r="I49" s="457">
        <v>1620815</v>
      </c>
      <c r="J49" s="457">
        <v>0</v>
      </c>
      <c r="K49" s="485">
        <v>1620815</v>
      </c>
    </row>
    <row r="50" spans="2:11" s="128" customFormat="1" ht="15.75" x14ac:dyDescent="0.25">
      <c r="B50" s="129"/>
      <c r="C50" s="424" t="s">
        <v>247</v>
      </c>
      <c r="D50" s="21" t="s">
        <v>109</v>
      </c>
      <c r="E50" s="247"/>
      <c r="F50" s="460">
        <v>1665427</v>
      </c>
      <c r="G50" s="461">
        <v>0</v>
      </c>
      <c r="H50" s="453">
        <v>1665427</v>
      </c>
      <c r="I50" s="461">
        <v>1909358</v>
      </c>
      <c r="J50" s="461">
        <v>0</v>
      </c>
      <c r="K50" s="478">
        <v>1909358</v>
      </c>
    </row>
    <row r="51" spans="2:11" s="128" customFormat="1" ht="15.75" x14ac:dyDescent="0.25">
      <c r="B51" s="129"/>
      <c r="C51" s="424" t="s">
        <v>248</v>
      </c>
      <c r="D51" s="21" t="s">
        <v>111</v>
      </c>
      <c r="E51" s="247"/>
      <c r="F51" s="460">
        <v>0</v>
      </c>
      <c r="G51" s="461">
        <v>0</v>
      </c>
      <c r="H51" s="457">
        <v>0</v>
      </c>
      <c r="I51" s="461">
        <v>0</v>
      </c>
      <c r="J51" s="461">
        <v>0</v>
      </c>
      <c r="K51" s="478">
        <v>0</v>
      </c>
    </row>
    <row r="52" spans="2:11" s="128" customFormat="1" ht="15.75" x14ac:dyDescent="0.25">
      <c r="B52" s="129"/>
      <c r="C52" s="424" t="s">
        <v>249</v>
      </c>
      <c r="D52" s="21" t="s">
        <v>22</v>
      </c>
      <c r="E52" s="247"/>
      <c r="F52" s="460">
        <v>0</v>
      </c>
      <c r="G52" s="461">
        <v>0</v>
      </c>
      <c r="H52" s="457">
        <v>0</v>
      </c>
      <c r="I52" s="461">
        <v>0</v>
      </c>
      <c r="J52" s="461">
        <v>0</v>
      </c>
      <c r="K52" s="478">
        <v>0</v>
      </c>
    </row>
    <row r="53" spans="2:11" s="128" customFormat="1" ht="15.75" x14ac:dyDescent="0.25">
      <c r="B53" s="129"/>
      <c r="C53" s="424" t="s">
        <v>327</v>
      </c>
      <c r="D53" s="21" t="s">
        <v>110</v>
      </c>
      <c r="E53" s="247"/>
      <c r="F53" s="460">
        <v>-250907</v>
      </c>
      <c r="G53" s="461">
        <v>0</v>
      </c>
      <c r="H53" s="453">
        <v>-250907</v>
      </c>
      <c r="I53" s="461">
        <v>-288543</v>
      </c>
      <c r="J53" s="461">
        <v>0</v>
      </c>
      <c r="K53" s="478">
        <v>-288543</v>
      </c>
    </row>
    <row r="54" spans="2:11" s="128" customFormat="1" ht="15.75" x14ac:dyDescent="0.25">
      <c r="B54" s="129"/>
      <c r="C54" s="419" t="s">
        <v>112</v>
      </c>
      <c r="D54" s="157" t="s">
        <v>279</v>
      </c>
      <c r="E54" s="246" t="s">
        <v>559</v>
      </c>
      <c r="F54" s="459">
        <v>113461</v>
      </c>
      <c r="G54" s="457">
        <v>0</v>
      </c>
      <c r="H54" s="457">
        <v>113461</v>
      </c>
      <c r="I54" s="457">
        <v>111124</v>
      </c>
      <c r="J54" s="457">
        <v>0</v>
      </c>
      <c r="K54" s="485">
        <v>111124</v>
      </c>
    </row>
    <row r="55" spans="2:11" s="128" customFormat="1" ht="15.75" x14ac:dyDescent="0.25">
      <c r="B55" s="129"/>
      <c r="C55" s="421" t="s">
        <v>328</v>
      </c>
      <c r="D55" s="164" t="s">
        <v>527</v>
      </c>
      <c r="E55" s="246"/>
      <c r="F55" s="452">
        <v>113461</v>
      </c>
      <c r="G55" s="453">
        <v>0</v>
      </c>
      <c r="H55" s="453">
        <v>113461</v>
      </c>
      <c r="I55" s="453">
        <v>111124</v>
      </c>
      <c r="J55" s="453">
        <v>0</v>
      </c>
      <c r="K55" s="454">
        <v>111124</v>
      </c>
    </row>
    <row r="56" spans="2:11" s="128" customFormat="1" ht="15.75" x14ac:dyDescent="0.25">
      <c r="B56" s="129"/>
      <c r="C56" s="421" t="s">
        <v>329</v>
      </c>
      <c r="D56" s="164" t="s">
        <v>528</v>
      </c>
      <c r="E56" s="246"/>
      <c r="F56" s="452">
        <v>0</v>
      </c>
      <c r="G56" s="453">
        <v>0</v>
      </c>
      <c r="H56" s="453">
        <v>0</v>
      </c>
      <c r="I56" s="453">
        <v>0</v>
      </c>
      <c r="J56" s="453">
        <v>0</v>
      </c>
      <c r="K56" s="454">
        <v>0</v>
      </c>
    </row>
    <row r="57" spans="2:11" s="128" customFormat="1" ht="15.75" x14ac:dyDescent="0.25">
      <c r="B57" s="129"/>
      <c r="C57" s="421" t="s">
        <v>330</v>
      </c>
      <c r="D57" s="164" t="s">
        <v>276</v>
      </c>
      <c r="E57" s="246"/>
      <c r="F57" s="452">
        <v>0</v>
      </c>
      <c r="G57" s="453">
        <v>0</v>
      </c>
      <c r="H57" s="453">
        <v>0</v>
      </c>
      <c r="I57" s="453">
        <v>0</v>
      </c>
      <c r="J57" s="453">
        <v>0</v>
      </c>
      <c r="K57" s="454">
        <v>0</v>
      </c>
    </row>
    <row r="58" spans="2:11" s="128" customFormat="1" ht="15.75" x14ac:dyDescent="0.25">
      <c r="B58" s="129"/>
      <c r="C58" s="419" t="s">
        <v>113</v>
      </c>
      <c r="D58" s="158" t="s">
        <v>116</v>
      </c>
      <c r="E58" s="246"/>
      <c r="F58" s="459">
        <v>773982</v>
      </c>
      <c r="G58" s="457">
        <v>0</v>
      </c>
      <c r="H58" s="457">
        <v>773982</v>
      </c>
      <c r="I58" s="457">
        <v>687152</v>
      </c>
      <c r="J58" s="457">
        <v>0</v>
      </c>
      <c r="K58" s="485">
        <v>687152</v>
      </c>
    </row>
    <row r="59" spans="2:11" s="149" customFormat="1" ht="15.75" x14ac:dyDescent="0.25">
      <c r="B59" s="155"/>
      <c r="C59" s="419" t="s">
        <v>114</v>
      </c>
      <c r="D59" s="158" t="s">
        <v>118</v>
      </c>
      <c r="E59" s="246"/>
      <c r="F59" s="459">
        <v>64062</v>
      </c>
      <c r="G59" s="459">
        <v>0</v>
      </c>
      <c r="H59" s="457">
        <v>64062</v>
      </c>
      <c r="I59" s="457">
        <v>70035</v>
      </c>
      <c r="J59" s="457">
        <v>0</v>
      </c>
      <c r="K59" s="485">
        <v>70035</v>
      </c>
    </row>
    <row r="60" spans="2:11" s="149" customFormat="1" ht="15.75" x14ac:dyDescent="0.25">
      <c r="B60" s="155"/>
      <c r="C60" s="424" t="s">
        <v>277</v>
      </c>
      <c r="D60" s="159" t="s">
        <v>120</v>
      </c>
      <c r="E60" s="247"/>
      <c r="F60" s="460">
        <v>0</v>
      </c>
      <c r="G60" s="453">
        <v>0</v>
      </c>
      <c r="H60" s="457">
        <v>0</v>
      </c>
      <c r="I60" s="453">
        <v>0</v>
      </c>
      <c r="J60" s="453">
        <v>0</v>
      </c>
      <c r="K60" s="478">
        <v>0</v>
      </c>
    </row>
    <row r="61" spans="2:11" s="149" customFormat="1" ht="15.75" x14ac:dyDescent="0.25">
      <c r="B61" s="155"/>
      <c r="C61" s="424" t="s">
        <v>278</v>
      </c>
      <c r="D61" s="159" t="s">
        <v>22</v>
      </c>
      <c r="E61" s="247"/>
      <c r="F61" s="460">
        <v>64062</v>
      </c>
      <c r="G61" s="453">
        <v>0</v>
      </c>
      <c r="H61" s="453">
        <v>64062</v>
      </c>
      <c r="I61" s="453">
        <v>70035</v>
      </c>
      <c r="J61" s="453">
        <v>0</v>
      </c>
      <c r="K61" s="478">
        <v>70035</v>
      </c>
    </row>
    <row r="62" spans="2:11" s="149" customFormat="1" ht="15.75" x14ac:dyDescent="0.25">
      <c r="B62" s="155"/>
      <c r="C62" s="425" t="s">
        <v>115</v>
      </c>
      <c r="D62" s="152" t="s">
        <v>511</v>
      </c>
      <c r="E62" s="246" t="s">
        <v>560</v>
      </c>
      <c r="F62" s="460">
        <v>0</v>
      </c>
      <c r="G62" s="486">
        <v>0</v>
      </c>
      <c r="H62" s="457">
        <v>0</v>
      </c>
      <c r="I62" s="453">
        <v>0</v>
      </c>
      <c r="J62" s="453">
        <v>0</v>
      </c>
      <c r="K62" s="478">
        <v>0</v>
      </c>
    </row>
    <row r="63" spans="2:11" s="149" customFormat="1" ht="15.75" x14ac:dyDescent="0.25">
      <c r="B63" s="155"/>
      <c r="C63" s="419" t="s">
        <v>117</v>
      </c>
      <c r="D63" s="158" t="s">
        <v>314</v>
      </c>
      <c r="E63" s="246"/>
      <c r="F63" s="459">
        <v>69731</v>
      </c>
      <c r="G63" s="459">
        <v>0</v>
      </c>
      <c r="H63" s="457">
        <v>69731</v>
      </c>
      <c r="I63" s="457">
        <v>77828</v>
      </c>
      <c r="J63" s="457">
        <v>0</v>
      </c>
      <c r="K63" s="485">
        <v>77828</v>
      </c>
    </row>
    <row r="64" spans="2:11" s="149" customFormat="1" ht="15.75" x14ac:dyDescent="0.25">
      <c r="B64" s="155"/>
      <c r="C64" s="421" t="s">
        <v>119</v>
      </c>
      <c r="D64" s="153" t="s">
        <v>284</v>
      </c>
      <c r="E64" s="246"/>
      <c r="F64" s="460">
        <v>0</v>
      </c>
      <c r="G64" s="453">
        <v>0</v>
      </c>
      <c r="H64" s="457">
        <v>0</v>
      </c>
      <c r="I64" s="453">
        <v>0</v>
      </c>
      <c r="J64" s="453">
        <v>0</v>
      </c>
      <c r="K64" s="478">
        <v>0</v>
      </c>
    </row>
    <row r="65" spans="2:11" s="149" customFormat="1" ht="15.75" x14ac:dyDescent="0.25">
      <c r="B65" s="155"/>
      <c r="C65" s="421" t="s">
        <v>121</v>
      </c>
      <c r="D65" s="153" t="s">
        <v>285</v>
      </c>
      <c r="E65" s="246" t="s">
        <v>561</v>
      </c>
      <c r="F65" s="460">
        <v>69731</v>
      </c>
      <c r="G65" s="453">
        <v>0</v>
      </c>
      <c r="H65" s="453">
        <v>69731</v>
      </c>
      <c r="I65" s="453">
        <v>77828</v>
      </c>
      <c r="J65" s="456">
        <v>0</v>
      </c>
      <c r="K65" s="478">
        <v>77828</v>
      </c>
    </row>
    <row r="66" spans="2:11" s="163" customFormat="1" ht="36" customHeight="1" x14ac:dyDescent="0.2">
      <c r="B66" s="161"/>
      <c r="C66" s="420" t="s">
        <v>122</v>
      </c>
      <c r="D66" s="162" t="s">
        <v>512</v>
      </c>
      <c r="E66" s="352" t="s">
        <v>568</v>
      </c>
      <c r="F66" s="487">
        <v>269405</v>
      </c>
      <c r="G66" s="487">
        <v>0</v>
      </c>
      <c r="H66" s="488">
        <v>269405</v>
      </c>
      <c r="I66" s="488">
        <v>95655</v>
      </c>
      <c r="J66" s="488">
        <v>0</v>
      </c>
      <c r="K66" s="489">
        <v>95655</v>
      </c>
    </row>
    <row r="67" spans="2:11" s="149" customFormat="1" ht="15.75" x14ac:dyDescent="0.25">
      <c r="B67" s="155"/>
      <c r="C67" s="426" t="s">
        <v>303</v>
      </c>
      <c r="D67" s="164" t="s">
        <v>439</v>
      </c>
      <c r="E67" s="246"/>
      <c r="F67" s="452">
        <v>269405</v>
      </c>
      <c r="G67" s="453">
        <v>0</v>
      </c>
      <c r="H67" s="453">
        <v>269405</v>
      </c>
      <c r="I67" s="453">
        <v>95655</v>
      </c>
      <c r="J67" s="453">
        <v>0</v>
      </c>
      <c r="K67" s="454">
        <v>95655</v>
      </c>
    </row>
    <row r="68" spans="2:11" s="149" customFormat="1" ht="15.75" x14ac:dyDescent="0.25">
      <c r="B68" s="155"/>
      <c r="C68" s="426" t="s">
        <v>304</v>
      </c>
      <c r="D68" s="164" t="s">
        <v>440</v>
      </c>
      <c r="E68" s="246"/>
      <c r="F68" s="459">
        <v>0</v>
      </c>
      <c r="G68" s="457">
        <v>0</v>
      </c>
      <c r="H68" s="457">
        <v>0</v>
      </c>
      <c r="I68" s="457">
        <v>0</v>
      </c>
      <c r="J68" s="457">
        <v>0</v>
      </c>
      <c r="K68" s="485">
        <v>0</v>
      </c>
    </row>
    <row r="69" spans="2:11" s="149" customFormat="1" ht="15.75" x14ac:dyDescent="0.25">
      <c r="B69" s="155"/>
      <c r="C69" s="419" t="s">
        <v>219</v>
      </c>
      <c r="D69" s="158" t="s">
        <v>123</v>
      </c>
      <c r="E69" s="352" t="s">
        <v>570</v>
      </c>
      <c r="F69" s="459">
        <v>614649</v>
      </c>
      <c r="G69" s="457">
        <v>105273</v>
      </c>
      <c r="H69" s="457">
        <v>719922</v>
      </c>
      <c r="I69" s="457">
        <v>355205</v>
      </c>
      <c r="J69" s="457">
        <v>56325</v>
      </c>
      <c r="K69" s="485">
        <v>411530</v>
      </c>
    </row>
    <row r="70" spans="2:11" s="149" customFormat="1" ht="15.75" x14ac:dyDescent="0.25">
      <c r="B70" s="155"/>
      <c r="C70" s="158"/>
      <c r="D70" s="151"/>
      <c r="E70" s="154"/>
      <c r="F70" s="460"/>
      <c r="G70" s="456"/>
      <c r="H70" s="457"/>
      <c r="I70" s="456"/>
      <c r="J70" s="456"/>
      <c r="K70" s="458"/>
    </row>
    <row r="71" spans="2:11" s="128" customFormat="1" ht="15.75" customHeight="1" x14ac:dyDescent="0.3">
      <c r="B71" s="165"/>
      <c r="C71" s="166"/>
      <c r="D71" s="167" t="s">
        <v>124</v>
      </c>
      <c r="E71" s="168"/>
      <c r="F71" s="490">
        <f>SUM(F69,F66,F63,F59,F58,F54,F49,F44,F41,F36,F35,F28,F24,F22,F11,F10)</f>
        <v>26694463</v>
      </c>
      <c r="G71" s="490">
        <f>SUM(G69,G66,G63,G59,G58,G54,G49,G44,G41,G36,G35,G28,G24,G22,G11,G10)</f>
        <v>10653470</v>
      </c>
      <c r="H71" s="480">
        <f>G71+F71</f>
        <v>37347933</v>
      </c>
      <c r="I71" s="490">
        <f>SUM(I69,I66,I63,I59,I58,I54,I49,I44,I41,I36,I35,I28,I24,I22,I11,I10)</f>
        <v>27569784</v>
      </c>
      <c r="J71" s="490">
        <f>SUM(J69,J66,J63,J59,J58,J54,J49,J44,J41,J36,J35,J28,J24,J22,J11,J10)</f>
        <v>11192101</v>
      </c>
      <c r="K71" s="491">
        <f>J71+I71</f>
        <v>38761885</v>
      </c>
    </row>
    <row r="72" spans="2:11" s="128" customFormat="1" ht="15.75" x14ac:dyDescent="0.25">
      <c r="B72" s="21"/>
      <c r="C72" s="21"/>
      <c r="D72" s="159"/>
      <c r="E72" s="30"/>
      <c r="F72" s="169"/>
      <c r="G72" s="169"/>
      <c r="H72" s="170"/>
      <c r="I72" s="170"/>
      <c r="J72" s="170"/>
    </row>
    <row r="73" spans="2:11" s="128" customFormat="1" ht="15.75" x14ac:dyDescent="0.25">
      <c r="B73" s="21"/>
      <c r="C73" s="171"/>
      <c r="D73" s="171"/>
      <c r="E73" s="270"/>
      <c r="F73" s="172"/>
      <c r="G73" s="169"/>
      <c r="H73" s="172"/>
      <c r="I73" s="172"/>
      <c r="J73" s="172"/>
      <c r="K73" s="173"/>
    </row>
    <row r="74" spans="2:11" s="128" customFormat="1" x14ac:dyDescent="0.25">
      <c r="B74" s="25"/>
      <c r="C74" s="25"/>
      <c r="D74" s="25"/>
      <c r="E74" s="271"/>
      <c r="F74" s="174"/>
      <c r="G74" s="174"/>
      <c r="H74" s="170"/>
      <c r="I74" s="170"/>
      <c r="J74" s="170"/>
      <c r="K74" s="175"/>
    </row>
    <row r="75" spans="2:11" s="128" customFormat="1" x14ac:dyDescent="0.25">
      <c r="B75" s="25"/>
      <c r="C75" s="25"/>
      <c r="D75" s="25"/>
      <c r="E75" s="271"/>
      <c r="F75" s="174"/>
      <c r="G75" s="174"/>
      <c r="H75" s="170"/>
      <c r="I75" s="170"/>
      <c r="J75" s="170"/>
      <c r="K75" s="176"/>
    </row>
    <row r="76" spans="2:11" x14ac:dyDescent="0.2">
      <c r="B76" s="177"/>
      <c r="C76" s="177"/>
      <c r="D76" s="177" t="s">
        <v>433</v>
      </c>
      <c r="E76" s="272"/>
      <c r="F76" s="178"/>
      <c r="G76" s="178"/>
      <c r="H76" s="255">
        <f>H71-p!H65</f>
        <v>0</v>
      </c>
      <c r="I76" s="43"/>
      <c r="J76" s="43"/>
      <c r="K76" s="255">
        <f>K71-p!K65</f>
        <v>0</v>
      </c>
    </row>
    <row r="77" spans="2:11" x14ac:dyDescent="0.2">
      <c r="B77" s="177"/>
      <c r="C77" s="177"/>
      <c r="D77" s="177" t="s">
        <v>434</v>
      </c>
      <c r="E77" s="272"/>
      <c r="F77" s="178"/>
      <c r="G77" s="178"/>
      <c r="H77" s="255">
        <f>p!H62-'gt '!F67</f>
        <v>0</v>
      </c>
      <c r="I77" s="43"/>
      <c r="J77" s="43"/>
    </row>
    <row r="78" spans="2:11" x14ac:dyDescent="0.2">
      <c r="B78" s="177"/>
      <c r="C78" s="177"/>
      <c r="D78" s="177"/>
      <c r="E78" s="272"/>
      <c r="F78" s="178"/>
      <c r="G78" s="178"/>
      <c r="H78" s="43"/>
      <c r="I78" s="43"/>
      <c r="J78" s="43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L67"/>
  <sheetViews>
    <sheetView showGridLines="0" view="pageBreakPreview" zoomScale="60" zoomScaleNormal="70" workbookViewId="0"/>
  </sheetViews>
  <sheetFormatPr defaultRowHeight="15.75" x14ac:dyDescent="0.25"/>
  <cols>
    <col min="1" max="1" width="2.42578125" style="32" customWidth="1"/>
    <col min="2" max="2" width="3.7109375" style="32" customWidth="1"/>
    <col min="3" max="3" width="9" style="211" bestFit="1" customWidth="1"/>
    <col min="4" max="4" width="61.42578125" style="32" customWidth="1"/>
    <col min="5" max="5" width="8.42578125" style="212" customWidth="1"/>
    <col min="6" max="6" width="15.85546875" style="171" customWidth="1"/>
    <col min="7" max="7" width="15.85546875" style="21" customWidth="1"/>
    <col min="8" max="8" width="15.85546875" style="171" customWidth="1"/>
    <col min="9" max="9" width="17" style="171" bestFit="1" customWidth="1"/>
    <col min="10" max="11" width="15.85546875" style="171" customWidth="1"/>
    <col min="12" max="16384" width="9.140625" style="32"/>
  </cols>
  <sheetData>
    <row r="1" spans="2:11" ht="9.9499999999999993" customHeight="1" x14ac:dyDescent="0.25">
      <c r="B1" s="179"/>
      <c r="C1" s="180"/>
      <c r="D1" s="123"/>
      <c r="E1" s="181"/>
      <c r="F1" s="123"/>
      <c r="G1" s="124"/>
      <c r="H1" s="123"/>
      <c r="I1" s="123"/>
      <c r="J1" s="123"/>
      <c r="K1" s="125"/>
    </row>
    <row r="2" spans="2:11" ht="15.75" customHeight="1" x14ac:dyDescent="0.25">
      <c r="B2" s="543" t="s">
        <v>602</v>
      </c>
      <c r="C2" s="544"/>
      <c r="D2" s="544"/>
      <c r="E2" s="544"/>
      <c r="F2" s="544"/>
      <c r="G2" s="544"/>
      <c r="H2" s="544"/>
      <c r="I2" s="544"/>
      <c r="J2" s="544"/>
      <c r="K2" s="545"/>
    </row>
    <row r="3" spans="2:11" ht="9.9499999999999993" customHeight="1" x14ac:dyDescent="0.25">
      <c r="B3" s="129"/>
      <c r="C3" s="182"/>
      <c r="D3" s="21"/>
      <c r="E3" s="183"/>
      <c r="F3" s="21"/>
      <c r="H3" s="23"/>
      <c r="I3" s="23"/>
      <c r="J3" s="23"/>
      <c r="K3" s="130"/>
    </row>
    <row r="4" spans="2:11" ht="9.9499999999999993" customHeight="1" x14ac:dyDescent="0.25">
      <c r="B4" s="131"/>
      <c r="C4" s="184"/>
      <c r="D4" s="9"/>
      <c r="E4" s="185"/>
      <c r="F4" s="537" t="s">
        <v>565</v>
      </c>
      <c r="G4" s="554"/>
      <c r="H4" s="554"/>
      <c r="I4" s="554"/>
      <c r="J4" s="554"/>
      <c r="K4" s="555"/>
    </row>
    <row r="5" spans="2:11" ht="15.75" customHeight="1" x14ac:dyDescent="0.25">
      <c r="B5" s="129"/>
      <c r="C5" s="182"/>
      <c r="D5" s="21"/>
      <c r="E5" s="186"/>
      <c r="F5" s="556"/>
      <c r="G5" s="557"/>
      <c r="H5" s="557"/>
      <c r="I5" s="557"/>
      <c r="J5" s="557"/>
      <c r="K5" s="558"/>
    </row>
    <row r="6" spans="2:11" ht="15.75" customHeight="1" x14ac:dyDescent="0.25">
      <c r="B6" s="129"/>
      <c r="C6" s="182"/>
      <c r="D6" s="21"/>
      <c r="E6" s="186"/>
      <c r="F6" s="133"/>
      <c r="G6" s="134" t="s">
        <v>84</v>
      </c>
      <c r="H6" s="135"/>
      <c r="I6" s="136"/>
      <c r="J6" s="134" t="s">
        <v>85</v>
      </c>
      <c r="K6" s="137"/>
    </row>
    <row r="7" spans="2:11" ht="15.75" customHeight="1" x14ac:dyDescent="0.25">
      <c r="B7" s="129"/>
      <c r="C7" s="182"/>
      <c r="D7" s="21"/>
      <c r="E7" s="186"/>
      <c r="F7" s="549" t="s">
        <v>621</v>
      </c>
      <c r="G7" s="550"/>
      <c r="H7" s="559"/>
      <c r="I7" s="549" t="s">
        <v>435</v>
      </c>
      <c r="J7" s="550"/>
      <c r="K7" s="551"/>
    </row>
    <row r="8" spans="2:11" ht="18.75" customHeight="1" x14ac:dyDescent="0.25">
      <c r="B8" s="129"/>
      <c r="C8" s="182"/>
      <c r="D8" s="27" t="s">
        <v>125</v>
      </c>
      <c r="E8" s="186" t="s">
        <v>2</v>
      </c>
      <c r="F8" s="139"/>
      <c r="G8" s="140" t="s">
        <v>624</v>
      </c>
      <c r="H8" s="141"/>
      <c r="I8" s="140"/>
      <c r="J8" s="140" t="s">
        <v>613</v>
      </c>
      <c r="K8" s="142"/>
    </row>
    <row r="9" spans="2:11" x14ac:dyDescent="0.25">
      <c r="B9" s="129"/>
      <c r="C9" s="182"/>
      <c r="D9" s="21"/>
      <c r="E9" s="552" t="s">
        <v>571</v>
      </c>
      <c r="F9" s="187" t="s">
        <v>230</v>
      </c>
      <c r="G9" s="188" t="s">
        <v>87</v>
      </c>
      <c r="H9" s="188" t="s">
        <v>88</v>
      </c>
      <c r="I9" s="188" t="s">
        <v>230</v>
      </c>
      <c r="J9" s="188" t="s">
        <v>87</v>
      </c>
      <c r="K9" s="189" t="s">
        <v>88</v>
      </c>
    </row>
    <row r="10" spans="2:11" ht="9.9499999999999993" hidden="1" customHeight="1" x14ac:dyDescent="0.25">
      <c r="B10" s="6"/>
      <c r="C10" s="7"/>
      <c r="D10" s="15"/>
      <c r="E10" s="553"/>
      <c r="F10" s="190"/>
      <c r="G10" s="191"/>
      <c r="H10" s="192"/>
      <c r="I10" s="192"/>
      <c r="J10" s="192"/>
      <c r="K10" s="193"/>
    </row>
    <row r="11" spans="2:11" s="196" customFormat="1" x14ac:dyDescent="0.25">
      <c r="B11" s="194"/>
      <c r="C11" s="427" t="s">
        <v>40</v>
      </c>
      <c r="D11" s="195" t="s">
        <v>126</v>
      </c>
      <c r="E11" s="248" t="s">
        <v>549</v>
      </c>
      <c r="F11" s="448">
        <v>10495067</v>
      </c>
      <c r="G11" s="448">
        <v>9631058</v>
      </c>
      <c r="H11" s="449">
        <v>20126125</v>
      </c>
      <c r="I11" s="450">
        <v>11845201</v>
      </c>
      <c r="J11" s="450">
        <v>9219019</v>
      </c>
      <c r="K11" s="451">
        <v>21064220</v>
      </c>
    </row>
    <row r="12" spans="2:11" s="196" customFormat="1" x14ac:dyDescent="0.25">
      <c r="B12" s="33"/>
      <c r="C12" s="428" t="s">
        <v>5</v>
      </c>
      <c r="D12" s="197" t="s">
        <v>441</v>
      </c>
      <c r="E12" s="249"/>
      <c r="F12" s="452">
        <v>23045</v>
      </c>
      <c r="G12" s="453">
        <v>61196</v>
      </c>
      <c r="H12" s="453">
        <v>84241</v>
      </c>
      <c r="I12" s="453">
        <v>29097</v>
      </c>
      <c r="J12" s="453">
        <v>129914</v>
      </c>
      <c r="K12" s="454">
        <v>159011</v>
      </c>
    </row>
    <row r="13" spans="2:11" s="196" customFormat="1" x14ac:dyDescent="0.25">
      <c r="B13" s="33"/>
      <c r="C13" s="428" t="s">
        <v>23</v>
      </c>
      <c r="D13" s="197" t="s">
        <v>90</v>
      </c>
      <c r="E13" s="249"/>
      <c r="F13" s="452">
        <v>10472022</v>
      </c>
      <c r="G13" s="453">
        <v>9569862</v>
      </c>
      <c r="H13" s="453">
        <v>20041884</v>
      </c>
      <c r="I13" s="453">
        <v>11816104</v>
      </c>
      <c r="J13" s="453">
        <v>9089105</v>
      </c>
      <c r="K13" s="454">
        <v>20905209</v>
      </c>
    </row>
    <row r="14" spans="2:11" x14ac:dyDescent="0.25">
      <c r="B14" s="6"/>
      <c r="C14" s="429" t="s">
        <v>44</v>
      </c>
      <c r="D14" s="198" t="s">
        <v>363</v>
      </c>
      <c r="E14" s="249" t="s">
        <v>550</v>
      </c>
      <c r="F14" s="455">
        <v>13408</v>
      </c>
      <c r="G14" s="456">
        <v>39922</v>
      </c>
      <c r="H14" s="457">
        <v>53330</v>
      </c>
      <c r="I14" s="456">
        <v>25354</v>
      </c>
      <c r="J14" s="456">
        <v>7003</v>
      </c>
      <c r="K14" s="458">
        <v>32357</v>
      </c>
    </row>
    <row r="15" spans="2:11" s="196" customFormat="1" x14ac:dyDescent="0.25">
      <c r="B15" s="33"/>
      <c r="C15" s="430" t="s">
        <v>61</v>
      </c>
      <c r="D15" s="199" t="s">
        <v>331</v>
      </c>
      <c r="E15" s="249" t="s">
        <v>551</v>
      </c>
      <c r="F15" s="455">
        <v>814904</v>
      </c>
      <c r="G15" s="456">
        <v>3684915</v>
      </c>
      <c r="H15" s="457">
        <v>4499819</v>
      </c>
      <c r="I15" s="456">
        <v>518611</v>
      </c>
      <c r="J15" s="456">
        <v>4913608</v>
      </c>
      <c r="K15" s="458">
        <v>5432219</v>
      </c>
    </row>
    <row r="16" spans="2:11" s="196" customFormat="1" x14ac:dyDescent="0.25">
      <c r="B16" s="33"/>
      <c r="C16" s="430" t="s">
        <v>73</v>
      </c>
      <c r="D16" s="200" t="s">
        <v>529</v>
      </c>
      <c r="E16" s="249"/>
      <c r="F16" s="455">
        <v>450151</v>
      </c>
      <c r="G16" s="456">
        <v>0</v>
      </c>
      <c r="H16" s="457">
        <v>450151</v>
      </c>
      <c r="I16" s="456">
        <v>547774</v>
      </c>
      <c r="J16" s="456">
        <v>0</v>
      </c>
      <c r="K16" s="458">
        <v>547774</v>
      </c>
    </row>
    <row r="17" spans="2:11" s="196" customFormat="1" x14ac:dyDescent="0.25">
      <c r="B17" s="33"/>
      <c r="C17" s="430" t="s">
        <v>75</v>
      </c>
      <c r="D17" s="201" t="s">
        <v>127</v>
      </c>
      <c r="E17" s="249" t="s">
        <v>552</v>
      </c>
      <c r="F17" s="455">
        <v>440925</v>
      </c>
      <c r="G17" s="456">
        <v>4471218</v>
      </c>
      <c r="H17" s="457">
        <v>4912143</v>
      </c>
      <c r="I17" s="456">
        <v>447029</v>
      </c>
      <c r="J17" s="456">
        <v>4462671</v>
      </c>
      <c r="K17" s="458">
        <v>4909700</v>
      </c>
    </row>
    <row r="18" spans="2:11" s="196" customFormat="1" x14ac:dyDescent="0.25">
      <c r="B18" s="33"/>
      <c r="C18" s="430" t="s">
        <v>76</v>
      </c>
      <c r="D18" s="201" t="s">
        <v>128</v>
      </c>
      <c r="E18" s="249"/>
      <c r="F18" s="455">
        <v>654190</v>
      </c>
      <c r="G18" s="456">
        <v>184616</v>
      </c>
      <c r="H18" s="457">
        <v>838806</v>
      </c>
      <c r="I18" s="456">
        <v>622362</v>
      </c>
      <c r="J18" s="456">
        <v>250335</v>
      </c>
      <c r="K18" s="458">
        <v>872697</v>
      </c>
    </row>
    <row r="19" spans="2:11" s="196" customFormat="1" x14ac:dyDescent="0.25">
      <c r="B19" s="33"/>
      <c r="C19" s="430" t="s">
        <v>77</v>
      </c>
      <c r="D19" s="202" t="s">
        <v>129</v>
      </c>
      <c r="E19" s="249" t="s">
        <v>553</v>
      </c>
      <c r="F19" s="455">
        <v>866704</v>
      </c>
      <c r="G19" s="456">
        <v>59187</v>
      </c>
      <c r="H19" s="457">
        <v>925891</v>
      </c>
      <c r="I19" s="456">
        <v>496643</v>
      </c>
      <c r="J19" s="456">
        <v>22186</v>
      </c>
      <c r="K19" s="458">
        <v>518829</v>
      </c>
    </row>
    <row r="20" spans="2:11" s="196" customFormat="1" x14ac:dyDescent="0.25">
      <c r="B20" s="33"/>
      <c r="C20" s="430" t="s">
        <v>101</v>
      </c>
      <c r="D20" s="201" t="s">
        <v>530</v>
      </c>
      <c r="E20" s="249" t="s">
        <v>554</v>
      </c>
      <c r="F20" s="459">
        <v>0</v>
      </c>
      <c r="G20" s="459">
        <v>0</v>
      </c>
      <c r="H20" s="457">
        <v>0</v>
      </c>
      <c r="I20" s="456">
        <v>0</v>
      </c>
      <c r="J20" s="456">
        <v>0</v>
      </c>
      <c r="K20" s="458">
        <v>0</v>
      </c>
    </row>
    <row r="21" spans="2:11" x14ac:dyDescent="0.25">
      <c r="B21" s="6"/>
      <c r="C21" s="431" t="s">
        <v>102</v>
      </c>
      <c r="D21" s="8" t="s">
        <v>130</v>
      </c>
      <c r="E21" s="249"/>
      <c r="F21" s="460">
        <v>0</v>
      </c>
      <c r="G21" s="461">
        <v>0</v>
      </c>
      <c r="H21" s="453">
        <v>0</v>
      </c>
      <c r="I21" s="461">
        <v>0</v>
      </c>
      <c r="J21" s="461">
        <v>0</v>
      </c>
      <c r="K21" s="454">
        <v>0</v>
      </c>
    </row>
    <row r="22" spans="2:11" x14ac:dyDescent="0.25">
      <c r="B22" s="6"/>
      <c r="C22" s="431" t="s">
        <v>103</v>
      </c>
      <c r="D22" s="8" t="s">
        <v>310</v>
      </c>
      <c r="E22" s="249"/>
      <c r="F22" s="460">
        <v>0</v>
      </c>
      <c r="G22" s="461">
        <v>0</v>
      </c>
      <c r="H22" s="453">
        <v>0</v>
      </c>
      <c r="I22" s="461">
        <v>0</v>
      </c>
      <c r="J22" s="461">
        <v>0</v>
      </c>
      <c r="K22" s="454">
        <v>0</v>
      </c>
    </row>
    <row r="23" spans="2:11" x14ac:dyDescent="0.25">
      <c r="B23" s="6"/>
      <c r="C23" s="431" t="s">
        <v>229</v>
      </c>
      <c r="D23" s="8" t="s">
        <v>90</v>
      </c>
      <c r="E23" s="249"/>
      <c r="F23" s="460">
        <v>0</v>
      </c>
      <c r="G23" s="461">
        <v>0</v>
      </c>
      <c r="H23" s="453">
        <v>0</v>
      </c>
      <c r="I23" s="461">
        <v>0</v>
      </c>
      <c r="J23" s="461">
        <v>0</v>
      </c>
      <c r="K23" s="454">
        <v>0</v>
      </c>
    </row>
    <row r="24" spans="2:11" x14ac:dyDescent="0.25">
      <c r="B24" s="6"/>
      <c r="C24" s="431" t="s">
        <v>332</v>
      </c>
      <c r="D24" s="8" t="s">
        <v>315</v>
      </c>
      <c r="E24" s="249"/>
      <c r="F24" s="460">
        <v>0</v>
      </c>
      <c r="G24" s="446">
        <v>0</v>
      </c>
      <c r="H24" s="453">
        <v>0</v>
      </c>
      <c r="I24" s="461">
        <v>0</v>
      </c>
      <c r="J24" s="461">
        <v>0</v>
      </c>
      <c r="K24" s="454">
        <v>0</v>
      </c>
    </row>
    <row r="25" spans="2:11" s="196" customFormat="1" ht="31.5" x14ac:dyDescent="0.25">
      <c r="B25" s="33"/>
      <c r="C25" s="430" t="s">
        <v>308</v>
      </c>
      <c r="D25" s="200" t="s">
        <v>364</v>
      </c>
      <c r="E25" s="249" t="s">
        <v>555</v>
      </c>
      <c r="F25" s="459">
        <v>0</v>
      </c>
      <c r="G25" s="459">
        <v>297404</v>
      </c>
      <c r="H25" s="457">
        <v>297404</v>
      </c>
      <c r="I25" s="456">
        <v>0</v>
      </c>
      <c r="J25" s="456">
        <v>352675</v>
      </c>
      <c r="K25" s="458">
        <v>352675</v>
      </c>
    </row>
    <row r="26" spans="2:11" s="196" customFormat="1" x14ac:dyDescent="0.25">
      <c r="B26" s="33"/>
      <c r="C26" s="432" t="s">
        <v>105</v>
      </c>
      <c r="D26" s="164" t="s">
        <v>527</v>
      </c>
      <c r="E26" s="249"/>
      <c r="F26" s="452">
        <v>0</v>
      </c>
      <c r="G26" s="453">
        <v>0</v>
      </c>
      <c r="H26" s="453">
        <v>0</v>
      </c>
      <c r="I26" s="453">
        <v>0</v>
      </c>
      <c r="J26" s="453">
        <v>0</v>
      </c>
      <c r="K26" s="454">
        <v>0</v>
      </c>
    </row>
    <row r="27" spans="2:11" s="196" customFormat="1" x14ac:dyDescent="0.25">
      <c r="B27" s="33"/>
      <c r="C27" s="432" t="s">
        <v>106</v>
      </c>
      <c r="D27" s="164" t="s">
        <v>528</v>
      </c>
      <c r="E27" s="249"/>
      <c r="F27" s="452">
        <v>0</v>
      </c>
      <c r="G27" s="453">
        <v>297404</v>
      </c>
      <c r="H27" s="453">
        <v>297404</v>
      </c>
      <c r="I27" s="453">
        <v>0</v>
      </c>
      <c r="J27" s="453">
        <v>352675</v>
      </c>
      <c r="K27" s="454">
        <v>352675</v>
      </c>
    </row>
    <row r="28" spans="2:11" s="196" customFormat="1" x14ac:dyDescent="0.25">
      <c r="B28" s="33"/>
      <c r="C28" s="432" t="s">
        <v>301</v>
      </c>
      <c r="D28" s="164" t="s">
        <v>276</v>
      </c>
      <c r="E28" s="249"/>
      <c r="F28" s="452">
        <v>0</v>
      </c>
      <c r="G28" s="453">
        <v>0</v>
      </c>
      <c r="H28" s="453">
        <v>0</v>
      </c>
      <c r="I28" s="453">
        <v>0</v>
      </c>
      <c r="J28" s="453">
        <v>0</v>
      </c>
      <c r="K28" s="454">
        <v>0</v>
      </c>
    </row>
    <row r="29" spans="2:11" s="196" customFormat="1" x14ac:dyDescent="0.25">
      <c r="B29" s="33"/>
      <c r="C29" s="430" t="s">
        <v>306</v>
      </c>
      <c r="D29" s="201" t="s">
        <v>131</v>
      </c>
      <c r="E29" s="249" t="s">
        <v>556</v>
      </c>
      <c r="F29" s="459">
        <v>363446</v>
      </c>
      <c r="G29" s="459">
        <v>61013</v>
      </c>
      <c r="H29" s="457">
        <v>424459</v>
      </c>
      <c r="I29" s="456">
        <v>380949</v>
      </c>
      <c r="J29" s="456">
        <v>57490</v>
      </c>
      <c r="K29" s="458">
        <v>438439</v>
      </c>
    </row>
    <row r="30" spans="2:11" x14ac:dyDescent="0.25">
      <c r="B30" s="6"/>
      <c r="C30" s="431" t="s">
        <v>270</v>
      </c>
      <c r="D30" s="15" t="s">
        <v>132</v>
      </c>
      <c r="E30" s="249"/>
      <c r="F30" s="460">
        <v>216103</v>
      </c>
      <c r="G30" s="461">
        <v>0</v>
      </c>
      <c r="H30" s="453">
        <v>216103</v>
      </c>
      <c r="I30" s="461">
        <v>231669</v>
      </c>
      <c r="J30" s="461">
        <v>0</v>
      </c>
      <c r="K30" s="454">
        <v>231669</v>
      </c>
    </row>
    <row r="31" spans="2:11" x14ac:dyDescent="0.25">
      <c r="B31" s="6"/>
      <c r="C31" s="431" t="s">
        <v>271</v>
      </c>
      <c r="D31" s="15" t="s">
        <v>280</v>
      </c>
      <c r="E31" s="249"/>
      <c r="F31" s="460">
        <v>0</v>
      </c>
      <c r="G31" s="461">
        <v>0</v>
      </c>
      <c r="H31" s="453">
        <v>0</v>
      </c>
      <c r="I31" s="461">
        <v>0</v>
      </c>
      <c r="J31" s="461">
        <v>0</v>
      </c>
      <c r="K31" s="454">
        <v>0</v>
      </c>
    </row>
    <row r="32" spans="2:11" x14ac:dyDescent="0.25">
      <c r="B32" s="6"/>
      <c r="C32" s="431" t="s">
        <v>307</v>
      </c>
      <c r="D32" s="8" t="s">
        <v>316</v>
      </c>
      <c r="E32" s="249"/>
      <c r="F32" s="460">
        <v>76897</v>
      </c>
      <c r="G32" s="461">
        <v>15</v>
      </c>
      <c r="H32" s="453">
        <v>76912</v>
      </c>
      <c r="I32" s="461">
        <v>76269</v>
      </c>
      <c r="J32" s="461">
        <v>0</v>
      </c>
      <c r="K32" s="454">
        <v>76269</v>
      </c>
    </row>
    <row r="33" spans="2:12" x14ac:dyDescent="0.25">
      <c r="B33" s="6"/>
      <c r="C33" s="431" t="s">
        <v>309</v>
      </c>
      <c r="D33" s="8" t="s">
        <v>442</v>
      </c>
      <c r="E33" s="249"/>
      <c r="F33" s="460">
        <v>0</v>
      </c>
      <c r="G33" s="461">
        <v>0</v>
      </c>
      <c r="H33" s="453">
        <v>0</v>
      </c>
      <c r="I33" s="461">
        <v>0</v>
      </c>
      <c r="J33" s="461">
        <v>0</v>
      </c>
      <c r="K33" s="454">
        <v>0</v>
      </c>
    </row>
    <row r="34" spans="2:12" x14ac:dyDescent="0.25">
      <c r="B34" s="6"/>
      <c r="C34" s="431" t="s">
        <v>443</v>
      </c>
      <c r="D34" s="8" t="s">
        <v>133</v>
      </c>
      <c r="E34" s="249"/>
      <c r="F34" s="460">
        <v>70446</v>
      </c>
      <c r="G34" s="461">
        <v>60998</v>
      </c>
      <c r="H34" s="453">
        <v>131444</v>
      </c>
      <c r="I34" s="461">
        <v>73011</v>
      </c>
      <c r="J34" s="461">
        <v>57490</v>
      </c>
      <c r="K34" s="454">
        <v>130501</v>
      </c>
    </row>
    <row r="35" spans="2:12" x14ac:dyDescent="0.25">
      <c r="B35" s="6"/>
      <c r="C35" s="430" t="s">
        <v>108</v>
      </c>
      <c r="D35" s="12" t="s">
        <v>281</v>
      </c>
      <c r="E35" s="249" t="s">
        <v>557</v>
      </c>
      <c r="F35" s="459">
        <v>67550</v>
      </c>
      <c r="G35" s="459">
        <v>3</v>
      </c>
      <c r="H35" s="457">
        <v>67553</v>
      </c>
      <c r="I35" s="456">
        <v>64218</v>
      </c>
      <c r="J35" s="456">
        <v>0</v>
      </c>
      <c r="K35" s="458">
        <v>64218</v>
      </c>
    </row>
    <row r="36" spans="2:12" x14ac:dyDescent="0.25">
      <c r="B36" s="6"/>
      <c r="C36" s="432" t="s">
        <v>247</v>
      </c>
      <c r="D36" s="197" t="s">
        <v>282</v>
      </c>
      <c r="E36" s="249"/>
      <c r="F36" s="460">
        <v>67550</v>
      </c>
      <c r="G36" s="461">
        <v>3</v>
      </c>
      <c r="H36" s="453">
        <v>67553</v>
      </c>
      <c r="I36" s="461">
        <v>64218</v>
      </c>
      <c r="J36" s="461">
        <v>0</v>
      </c>
      <c r="K36" s="454">
        <v>64218</v>
      </c>
    </row>
    <row r="37" spans="2:12" x14ac:dyDescent="0.25">
      <c r="B37" s="6"/>
      <c r="C37" s="432" t="s">
        <v>248</v>
      </c>
      <c r="D37" s="197" t="s">
        <v>283</v>
      </c>
      <c r="E37" s="249"/>
      <c r="F37" s="452">
        <v>0</v>
      </c>
      <c r="G37" s="453">
        <v>0</v>
      </c>
      <c r="H37" s="453">
        <v>0</v>
      </c>
      <c r="I37" s="453">
        <v>0</v>
      </c>
      <c r="J37" s="453">
        <v>0</v>
      </c>
      <c r="K37" s="454">
        <v>0</v>
      </c>
    </row>
    <row r="38" spans="2:12" s="204" customFormat="1" ht="47.25" x14ac:dyDescent="0.25">
      <c r="B38" s="203"/>
      <c r="C38" s="433" t="s">
        <v>112</v>
      </c>
      <c r="D38" s="500" t="s">
        <v>513</v>
      </c>
      <c r="E38" s="249"/>
      <c r="F38" s="459">
        <v>0</v>
      </c>
      <c r="G38" s="463">
        <v>0</v>
      </c>
      <c r="H38" s="453">
        <v>0</v>
      </c>
      <c r="I38" s="461">
        <v>0</v>
      </c>
      <c r="J38" s="453">
        <v>0</v>
      </c>
      <c r="K38" s="454">
        <v>0</v>
      </c>
    </row>
    <row r="39" spans="2:12" s="204" customFormat="1" x14ac:dyDescent="0.25">
      <c r="B39" s="203"/>
      <c r="C39" s="434" t="s">
        <v>328</v>
      </c>
      <c r="D39" s="205" t="s">
        <v>439</v>
      </c>
      <c r="E39" s="249"/>
      <c r="F39" s="452">
        <v>0</v>
      </c>
      <c r="G39" s="463">
        <v>0</v>
      </c>
      <c r="H39" s="453">
        <v>0</v>
      </c>
      <c r="I39" s="453">
        <v>0</v>
      </c>
      <c r="J39" s="453">
        <v>0</v>
      </c>
      <c r="K39" s="454">
        <v>0</v>
      </c>
    </row>
    <row r="40" spans="2:12" s="204" customFormat="1" x14ac:dyDescent="0.25">
      <c r="B40" s="203"/>
      <c r="C40" s="434" t="s">
        <v>329</v>
      </c>
      <c r="D40" s="205" t="s">
        <v>440</v>
      </c>
      <c r="E40" s="249"/>
      <c r="F40" s="452">
        <v>0</v>
      </c>
      <c r="G40" s="463">
        <v>0</v>
      </c>
      <c r="H40" s="453">
        <v>0</v>
      </c>
      <c r="I40" s="453">
        <v>0</v>
      </c>
      <c r="J40" s="453">
        <v>0</v>
      </c>
      <c r="K40" s="454">
        <v>0</v>
      </c>
    </row>
    <row r="41" spans="2:12" x14ac:dyDescent="0.25">
      <c r="B41" s="6"/>
      <c r="C41" s="430" t="s">
        <v>350</v>
      </c>
      <c r="D41" s="12" t="s">
        <v>134</v>
      </c>
      <c r="E41" s="249" t="s">
        <v>558</v>
      </c>
      <c r="F41" s="459">
        <v>0</v>
      </c>
      <c r="G41" s="524">
        <v>883532</v>
      </c>
      <c r="H41" s="457">
        <v>883532</v>
      </c>
      <c r="I41" s="457">
        <v>0</v>
      </c>
      <c r="J41" s="457">
        <v>890500</v>
      </c>
      <c r="K41" s="485">
        <v>890500</v>
      </c>
    </row>
    <row r="42" spans="2:12" x14ac:dyDescent="0.25">
      <c r="B42" s="6"/>
      <c r="C42" s="430" t="s">
        <v>114</v>
      </c>
      <c r="D42" s="12" t="s">
        <v>595</v>
      </c>
      <c r="E42" s="249" t="s">
        <v>559</v>
      </c>
      <c r="F42" s="462">
        <v>3876393</v>
      </c>
      <c r="G42" s="524">
        <v>-7673</v>
      </c>
      <c r="H42" s="457">
        <v>3868720</v>
      </c>
      <c r="I42" s="456">
        <v>3693383</v>
      </c>
      <c r="J42" s="457">
        <v>-55126</v>
      </c>
      <c r="K42" s="458">
        <v>3638257</v>
      </c>
      <c r="L42" s="206"/>
    </row>
    <row r="43" spans="2:12" x14ac:dyDescent="0.25">
      <c r="B43" s="6"/>
      <c r="C43" s="431" t="s">
        <v>277</v>
      </c>
      <c r="D43" s="8" t="s">
        <v>135</v>
      </c>
      <c r="E43" s="249"/>
      <c r="F43" s="452">
        <v>2600000</v>
      </c>
      <c r="G43" s="463">
        <v>0</v>
      </c>
      <c r="H43" s="453">
        <v>2600000</v>
      </c>
      <c r="I43" s="453">
        <v>2600000</v>
      </c>
      <c r="J43" s="456">
        <v>0</v>
      </c>
      <c r="K43" s="454">
        <v>2600000</v>
      </c>
    </row>
    <row r="44" spans="2:12" x14ac:dyDescent="0.25">
      <c r="B44" s="6"/>
      <c r="C44" s="431" t="s">
        <v>278</v>
      </c>
      <c r="D44" s="8" t="s">
        <v>136</v>
      </c>
      <c r="E44" s="249"/>
      <c r="F44" s="452">
        <v>89918</v>
      </c>
      <c r="G44" s="452">
        <v>-7673</v>
      </c>
      <c r="H44" s="453">
        <v>82245</v>
      </c>
      <c r="I44" s="461">
        <v>92732</v>
      </c>
      <c r="J44" s="461">
        <v>-55126</v>
      </c>
      <c r="K44" s="454">
        <v>37606</v>
      </c>
    </row>
    <row r="45" spans="2:12" x14ac:dyDescent="0.25">
      <c r="B45" s="6"/>
      <c r="C45" s="431" t="s">
        <v>333</v>
      </c>
      <c r="D45" s="8" t="s">
        <v>137</v>
      </c>
      <c r="E45" s="249"/>
      <c r="F45" s="452">
        <v>0</v>
      </c>
      <c r="G45" s="453">
        <v>0</v>
      </c>
      <c r="H45" s="453">
        <v>0</v>
      </c>
      <c r="I45" s="453">
        <v>0</v>
      </c>
      <c r="J45" s="453">
        <v>0</v>
      </c>
      <c r="K45" s="454">
        <v>0</v>
      </c>
    </row>
    <row r="46" spans="2:12" x14ac:dyDescent="0.25">
      <c r="B46" s="6"/>
      <c r="C46" s="431" t="s">
        <v>334</v>
      </c>
      <c r="D46" s="8" t="s">
        <v>138</v>
      </c>
      <c r="E46" s="249"/>
      <c r="F46" s="452">
        <v>0</v>
      </c>
      <c r="G46" s="453">
        <v>0</v>
      </c>
      <c r="H46" s="453">
        <v>0</v>
      </c>
      <c r="I46" s="453">
        <v>0</v>
      </c>
      <c r="J46" s="453">
        <v>0</v>
      </c>
      <c r="K46" s="454">
        <v>0</v>
      </c>
    </row>
    <row r="47" spans="2:12" x14ac:dyDescent="0.25">
      <c r="B47" s="6"/>
      <c r="C47" s="431" t="s">
        <v>335</v>
      </c>
      <c r="D47" s="8" t="s">
        <v>472</v>
      </c>
      <c r="E47" s="249"/>
      <c r="F47" s="452">
        <v>-16467</v>
      </c>
      <c r="G47" s="452">
        <v>7497</v>
      </c>
      <c r="H47" s="453">
        <v>-8970</v>
      </c>
      <c r="I47" s="453">
        <v>-13653</v>
      </c>
      <c r="J47" s="453">
        <v>-30441</v>
      </c>
      <c r="K47" s="454">
        <v>-44094</v>
      </c>
    </row>
    <row r="48" spans="2:12" x14ac:dyDescent="0.25">
      <c r="B48" s="6"/>
      <c r="C48" s="431" t="s">
        <v>336</v>
      </c>
      <c r="D48" s="8" t="s">
        <v>475</v>
      </c>
      <c r="E48" s="249"/>
      <c r="F48" s="452">
        <v>115942</v>
      </c>
      <c r="G48" s="452">
        <v>0</v>
      </c>
      <c r="H48" s="453">
        <v>115942</v>
      </c>
      <c r="I48" s="453">
        <v>115942</v>
      </c>
      <c r="J48" s="453">
        <v>0</v>
      </c>
      <c r="K48" s="454">
        <v>115942</v>
      </c>
    </row>
    <row r="49" spans="2:11" x14ac:dyDescent="0.25">
      <c r="B49" s="6"/>
      <c r="C49" s="431" t="s">
        <v>337</v>
      </c>
      <c r="D49" s="8" t="s">
        <v>476</v>
      </c>
      <c r="E49" s="249"/>
      <c r="F49" s="452">
        <v>0</v>
      </c>
      <c r="G49" s="452">
        <v>0</v>
      </c>
      <c r="H49" s="453">
        <v>0</v>
      </c>
      <c r="I49" s="453">
        <v>0</v>
      </c>
      <c r="J49" s="453">
        <v>0</v>
      </c>
      <c r="K49" s="454">
        <v>0</v>
      </c>
    </row>
    <row r="50" spans="2:11" x14ac:dyDescent="0.25">
      <c r="B50" s="6"/>
      <c r="C50" s="431" t="s">
        <v>338</v>
      </c>
      <c r="D50" s="8" t="s">
        <v>515</v>
      </c>
      <c r="E50" s="249"/>
      <c r="F50" s="452">
        <v>0</v>
      </c>
      <c r="G50" s="452">
        <v>0</v>
      </c>
      <c r="H50" s="453">
        <v>0</v>
      </c>
      <c r="I50" s="453">
        <v>0</v>
      </c>
      <c r="J50" s="453">
        <v>0</v>
      </c>
      <c r="K50" s="454">
        <v>0</v>
      </c>
    </row>
    <row r="51" spans="2:11" s="204" customFormat="1" ht="35.25" customHeight="1" x14ac:dyDescent="0.25">
      <c r="B51" s="203"/>
      <c r="C51" s="435" t="s">
        <v>339</v>
      </c>
      <c r="D51" s="501" t="s">
        <v>516</v>
      </c>
      <c r="E51" s="249"/>
      <c r="F51" s="452">
        <v>0</v>
      </c>
      <c r="G51" s="452">
        <v>0</v>
      </c>
      <c r="H51" s="453">
        <v>0</v>
      </c>
      <c r="I51" s="453">
        <v>0</v>
      </c>
      <c r="J51" s="453">
        <v>0</v>
      </c>
      <c r="K51" s="454">
        <v>0</v>
      </c>
    </row>
    <row r="52" spans="2:11" x14ac:dyDescent="0.25">
      <c r="B52" s="6"/>
      <c r="C52" s="431" t="s">
        <v>340</v>
      </c>
      <c r="D52" s="8" t="s">
        <v>517</v>
      </c>
      <c r="E52" s="249"/>
      <c r="F52" s="452">
        <v>0</v>
      </c>
      <c r="G52" s="452">
        <v>-15170</v>
      </c>
      <c r="H52" s="453">
        <v>-15170</v>
      </c>
      <c r="I52" s="453">
        <v>0</v>
      </c>
      <c r="J52" s="453">
        <v>-24685</v>
      </c>
      <c r="K52" s="454">
        <v>-24685</v>
      </c>
    </row>
    <row r="53" spans="2:11" s="204" customFormat="1" ht="32.25" customHeight="1" x14ac:dyDescent="0.25">
      <c r="B53" s="203"/>
      <c r="C53" s="435" t="s">
        <v>341</v>
      </c>
      <c r="D53" s="501" t="s">
        <v>518</v>
      </c>
      <c r="E53" s="249"/>
      <c r="F53" s="452">
        <v>0</v>
      </c>
      <c r="G53" s="452">
        <v>0</v>
      </c>
      <c r="H53" s="453">
        <v>0</v>
      </c>
      <c r="I53" s="453">
        <v>0</v>
      </c>
      <c r="J53" s="453">
        <v>0</v>
      </c>
      <c r="K53" s="454">
        <v>0</v>
      </c>
    </row>
    <row r="54" spans="2:11" x14ac:dyDescent="0.25">
      <c r="B54" s="6"/>
      <c r="C54" s="431" t="s">
        <v>444</v>
      </c>
      <c r="D54" s="8" t="s">
        <v>139</v>
      </c>
      <c r="E54" s="249"/>
      <c r="F54" s="452">
        <v>-9557</v>
      </c>
      <c r="G54" s="452">
        <v>0</v>
      </c>
      <c r="H54" s="453">
        <v>-9557</v>
      </c>
      <c r="I54" s="453">
        <v>-9557</v>
      </c>
      <c r="J54" s="453">
        <v>0</v>
      </c>
      <c r="K54" s="454">
        <v>-9557</v>
      </c>
    </row>
    <row r="55" spans="2:11" x14ac:dyDescent="0.25">
      <c r="B55" s="6"/>
      <c r="C55" s="431" t="s">
        <v>342</v>
      </c>
      <c r="D55" s="8" t="s">
        <v>140</v>
      </c>
      <c r="E55" s="250"/>
      <c r="F55" s="452">
        <v>1000702</v>
      </c>
      <c r="G55" s="452">
        <v>0</v>
      </c>
      <c r="H55" s="453">
        <v>1000702</v>
      </c>
      <c r="I55" s="453">
        <v>704457</v>
      </c>
      <c r="J55" s="453">
        <v>0</v>
      </c>
      <c r="K55" s="454">
        <v>704457</v>
      </c>
    </row>
    <row r="56" spans="2:11" x14ac:dyDescent="0.25">
      <c r="B56" s="6"/>
      <c r="C56" s="431" t="s">
        <v>343</v>
      </c>
      <c r="D56" s="8" t="s">
        <v>141</v>
      </c>
      <c r="E56" s="249"/>
      <c r="F56" s="452">
        <v>130964</v>
      </c>
      <c r="G56" s="452">
        <v>0</v>
      </c>
      <c r="H56" s="453">
        <v>130964</v>
      </c>
      <c r="I56" s="453">
        <v>115803</v>
      </c>
      <c r="J56" s="453">
        <v>0</v>
      </c>
      <c r="K56" s="454">
        <v>115803</v>
      </c>
    </row>
    <row r="57" spans="2:11" x14ac:dyDescent="0.25">
      <c r="B57" s="6"/>
      <c r="C57" s="431" t="s">
        <v>344</v>
      </c>
      <c r="D57" s="8" t="s">
        <v>142</v>
      </c>
      <c r="E57" s="249"/>
      <c r="F57" s="452">
        <v>0</v>
      </c>
      <c r="G57" s="452">
        <v>0</v>
      </c>
      <c r="H57" s="453">
        <v>0</v>
      </c>
      <c r="I57" s="453">
        <v>0</v>
      </c>
      <c r="J57" s="453">
        <v>0</v>
      </c>
      <c r="K57" s="454">
        <v>0</v>
      </c>
    </row>
    <row r="58" spans="2:11" x14ac:dyDescent="0.25">
      <c r="B58" s="6"/>
      <c r="C58" s="431" t="s">
        <v>345</v>
      </c>
      <c r="D58" s="8" t="s">
        <v>143</v>
      </c>
      <c r="E58" s="249"/>
      <c r="F58" s="452">
        <v>868000</v>
      </c>
      <c r="G58" s="452">
        <v>0</v>
      </c>
      <c r="H58" s="453">
        <v>868000</v>
      </c>
      <c r="I58" s="453">
        <v>588044</v>
      </c>
      <c r="J58" s="453">
        <v>0</v>
      </c>
      <c r="K58" s="454">
        <v>588044</v>
      </c>
    </row>
    <row r="59" spans="2:11" x14ac:dyDescent="0.25">
      <c r="B59" s="6"/>
      <c r="C59" s="431" t="s">
        <v>346</v>
      </c>
      <c r="D59" s="8" t="s">
        <v>144</v>
      </c>
      <c r="E59" s="249"/>
      <c r="F59" s="452">
        <v>1738</v>
      </c>
      <c r="G59" s="452">
        <v>0</v>
      </c>
      <c r="H59" s="453">
        <v>1738</v>
      </c>
      <c r="I59" s="453">
        <v>610</v>
      </c>
      <c r="J59" s="453">
        <v>0</v>
      </c>
      <c r="K59" s="454">
        <v>610</v>
      </c>
    </row>
    <row r="60" spans="2:11" x14ac:dyDescent="0.25">
      <c r="B60" s="6"/>
      <c r="C60" s="431" t="s">
        <v>347</v>
      </c>
      <c r="D60" s="8" t="s">
        <v>145</v>
      </c>
      <c r="E60" s="249"/>
      <c r="F60" s="452">
        <v>185773</v>
      </c>
      <c r="G60" s="452">
        <v>0</v>
      </c>
      <c r="H60" s="453">
        <v>185773</v>
      </c>
      <c r="I60" s="453">
        <v>296194</v>
      </c>
      <c r="J60" s="453">
        <v>0</v>
      </c>
      <c r="K60" s="454">
        <v>296194</v>
      </c>
    </row>
    <row r="61" spans="2:11" x14ac:dyDescent="0.25">
      <c r="B61" s="6"/>
      <c r="C61" s="431" t="s">
        <v>348</v>
      </c>
      <c r="D61" s="15" t="s">
        <v>531</v>
      </c>
      <c r="E61" s="249"/>
      <c r="F61" s="452">
        <v>-51</v>
      </c>
      <c r="G61" s="452">
        <v>0</v>
      </c>
      <c r="H61" s="453">
        <v>-51</v>
      </c>
      <c r="I61" s="453">
        <v>0</v>
      </c>
      <c r="J61" s="453">
        <v>0</v>
      </c>
      <c r="K61" s="454">
        <v>0</v>
      </c>
    </row>
    <row r="62" spans="2:11" s="196" customFormat="1" x14ac:dyDescent="0.25">
      <c r="B62" s="6"/>
      <c r="C62" s="431" t="s">
        <v>349</v>
      </c>
      <c r="D62" s="15" t="s">
        <v>532</v>
      </c>
      <c r="E62" s="249"/>
      <c r="F62" s="452">
        <v>185824</v>
      </c>
      <c r="G62" s="452">
        <v>0</v>
      </c>
      <c r="H62" s="453">
        <v>185824</v>
      </c>
      <c r="I62" s="453">
        <v>296194</v>
      </c>
      <c r="J62" s="453">
        <v>0</v>
      </c>
      <c r="K62" s="454">
        <v>296194</v>
      </c>
    </row>
    <row r="63" spans="2:11" x14ac:dyDescent="0.25">
      <c r="B63" s="6"/>
      <c r="C63" s="431" t="s">
        <v>604</v>
      </c>
      <c r="D63" s="15" t="s">
        <v>605</v>
      </c>
      <c r="E63" s="186"/>
      <c r="F63" s="452">
        <v>0</v>
      </c>
      <c r="G63" s="452">
        <v>0</v>
      </c>
      <c r="H63" s="453">
        <v>0</v>
      </c>
      <c r="I63" s="453">
        <v>0</v>
      </c>
      <c r="J63" s="453">
        <v>0</v>
      </c>
      <c r="K63" s="454">
        <v>0</v>
      </c>
    </row>
    <row r="64" spans="2:11" x14ac:dyDescent="0.25">
      <c r="B64" s="6"/>
      <c r="C64" s="431"/>
      <c r="D64" s="15"/>
      <c r="E64" s="186"/>
      <c r="F64" s="476"/>
      <c r="G64" s="516"/>
      <c r="H64" s="477"/>
      <c r="I64" s="461"/>
      <c r="J64" s="461"/>
      <c r="K64" s="478"/>
    </row>
    <row r="65" spans="2:11" x14ac:dyDescent="0.25">
      <c r="B65" s="34"/>
      <c r="C65" s="436"/>
      <c r="D65" s="207" t="s">
        <v>146</v>
      </c>
      <c r="E65" s="208"/>
      <c r="F65" s="479">
        <f>SUM(F42,F41,F35,F29,F25,F20,F19,F18,F11,F15,F16,F17)+F14</f>
        <v>18042738</v>
      </c>
      <c r="G65" s="479">
        <f>SUM(G42,G41,G35,G29,G25,G20,G19,G18,G11,G15,G16,G17)+G14</f>
        <v>19305195</v>
      </c>
      <c r="H65" s="480">
        <f>G65+F65</f>
        <v>37347933</v>
      </c>
      <c r="I65" s="481">
        <f>SUM(I42,I41,I35,I29,I25,I20,I19,I18,I11,I15,I16,I17)+I14</f>
        <v>18641524</v>
      </c>
      <c r="J65" s="481">
        <f>SUM(J42,J41,J35,J29,J25,J20,J19,J18,J11,J15,J16,J17)+J14</f>
        <v>20120361</v>
      </c>
      <c r="K65" s="482">
        <f>J65+I65</f>
        <v>38761885</v>
      </c>
    </row>
    <row r="66" spans="2:11" x14ac:dyDescent="0.25">
      <c r="B66" s="8"/>
      <c r="C66" s="13"/>
      <c r="D66" s="15"/>
      <c r="E66" s="183"/>
      <c r="F66" s="209"/>
      <c r="H66" s="173"/>
    </row>
    <row r="67" spans="2:11" x14ac:dyDescent="0.25">
      <c r="B67" s="8"/>
      <c r="C67" s="13"/>
      <c r="D67" s="15"/>
      <c r="E67" s="183"/>
      <c r="F67" s="209"/>
      <c r="H67" s="210"/>
      <c r="K67" s="173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6"/>
  <sheetViews>
    <sheetView showGridLines="0" view="pageBreakPreview" zoomScale="60" zoomScaleNormal="70" workbookViewId="0"/>
  </sheetViews>
  <sheetFormatPr defaultRowHeight="12.75" x14ac:dyDescent="0.2"/>
  <cols>
    <col min="1" max="1" width="3" style="218" customWidth="1"/>
    <col min="2" max="2" width="9.140625" style="218"/>
    <col min="3" max="3" width="72.5703125" style="218" bestFit="1" customWidth="1"/>
    <col min="4" max="4" width="8.28515625" style="218" customWidth="1"/>
    <col min="5" max="10" width="15" style="218" customWidth="1"/>
    <col min="11" max="16384" width="9.140625" style="218"/>
  </cols>
  <sheetData>
    <row r="1" spans="1:15" x14ac:dyDescent="0.2">
      <c r="A1" s="213"/>
      <c r="B1" s="213"/>
      <c r="C1" s="215"/>
      <c r="D1" s="215"/>
      <c r="E1" s="214"/>
      <c r="F1" s="216"/>
      <c r="G1" s="216"/>
      <c r="H1" s="216"/>
      <c r="I1" s="216"/>
      <c r="J1" s="217"/>
    </row>
    <row r="2" spans="1:15" ht="16.5" customHeight="1" x14ac:dyDescent="0.25">
      <c r="A2" s="219"/>
      <c r="B2" s="564" t="s">
        <v>598</v>
      </c>
      <c r="C2" s="565"/>
      <c r="D2" s="221"/>
      <c r="E2" s="222"/>
      <c r="F2" s="567" t="s">
        <v>565</v>
      </c>
      <c r="G2" s="568"/>
      <c r="H2" s="568"/>
      <c r="I2" s="568"/>
      <c r="J2" s="223"/>
    </row>
    <row r="3" spans="1:15" ht="16.5" customHeight="1" x14ac:dyDescent="0.2">
      <c r="A3" s="219"/>
      <c r="B3" s="566"/>
      <c r="C3" s="565"/>
      <c r="D3" s="221"/>
      <c r="E3" s="560" t="s">
        <v>147</v>
      </c>
      <c r="F3" s="561"/>
      <c r="G3" s="562"/>
      <c r="H3" s="560" t="s">
        <v>148</v>
      </c>
      <c r="I3" s="561"/>
      <c r="J3" s="563"/>
    </row>
    <row r="4" spans="1:15" ht="16.5" customHeight="1" x14ac:dyDescent="0.2">
      <c r="A4" s="219"/>
      <c r="B4" s="258"/>
      <c r="C4" s="220"/>
      <c r="D4" s="221"/>
      <c r="E4" s="560" t="s">
        <v>621</v>
      </c>
      <c r="F4" s="561"/>
      <c r="G4" s="562"/>
      <c r="H4" s="560" t="s">
        <v>435</v>
      </c>
      <c r="I4" s="561"/>
      <c r="J4" s="563"/>
    </row>
    <row r="5" spans="1:15" ht="15.75" x14ac:dyDescent="0.25">
      <c r="A5" s="225"/>
      <c r="B5" s="259"/>
      <c r="C5" s="358"/>
      <c r="D5" s="24"/>
      <c r="E5" s="227"/>
      <c r="F5" s="140" t="s">
        <v>624</v>
      </c>
      <c r="G5" s="229"/>
      <c r="H5" s="230"/>
      <c r="I5" s="228" t="s">
        <v>613</v>
      </c>
      <c r="J5" s="231"/>
      <c r="K5" s="171"/>
      <c r="L5" s="171"/>
      <c r="M5" s="171"/>
      <c r="N5" s="171"/>
      <c r="O5" s="171"/>
    </row>
    <row r="6" spans="1:15" ht="9.9499999999999993" customHeight="1" x14ac:dyDescent="0.25">
      <c r="A6" s="219"/>
      <c r="B6" s="259"/>
      <c r="C6" s="358"/>
      <c r="D6" s="357"/>
      <c r="E6" s="224"/>
      <c r="F6" s="233"/>
      <c r="G6" s="234"/>
      <c r="H6" s="224"/>
      <c r="I6" s="233"/>
      <c r="J6" s="235"/>
      <c r="K6" s="171"/>
      <c r="L6" s="171"/>
      <c r="M6" s="171"/>
      <c r="N6" s="171"/>
      <c r="O6" s="171"/>
    </row>
    <row r="7" spans="1:15" ht="15.75" x14ac:dyDescent="0.2">
      <c r="A7" s="219"/>
      <c r="B7" s="219"/>
      <c r="C7" s="232"/>
      <c r="D7" s="236" t="s">
        <v>2</v>
      </c>
      <c r="E7" s="237" t="s">
        <v>230</v>
      </c>
      <c r="F7" s="236" t="s">
        <v>87</v>
      </c>
      <c r="G7" s="236" t="s">
        <v>149</v>
      </c>
      <c r="H7" s="237" t="s">
        <v>230</v>
      </c>
      <c r="I7" s="236" t="s">
        <v>87</v>
      </c>
      <c r="J7" s="238" t="s">
        <v>149</v>
      </c>
      <c r="K7" s="239"/>
    </row>
    <row r="8" spans="1:15" ht="15.75" x14ac:dyDescent="0.25">
      <c r="A8" s="225"/>
      <c r="B8" s="225"/>
      <c r="C8" s="226"/>
      <c r="D8" s="354" t="s">
        <v>572</v>
      </c>
      <c r="E8" s="240"/>
      <c r="F8" s="10"/>
      <c r="G8" s="10"/>
      <c r="H8" s="240"/>
      <c r="I8" s="10"/>
      <c r="J8" s="241"/>
    </row>
    <row r="9" spans="1:15" ht="15.75" x14ac:dyDescent="0.25">
      <c r="A9" s="219"/>
      <c r="B9" s="33" t="s">
        <v>150</v>
      </c>
      <c r="C9" s="12"/>
      <c r="D9" s="242"/>
      <c r="E9" s="445">
        <v>11004843</v>
      </c>
      <c r="F9" s="445">
        <v>15909375</v>
      </c>
      <c r="G9" s="445">
        <v>26914218</v>
      </c>
      <c r="H9" s="445">
        <v>11794244</v>
      </c>
      <c r="I9" s="445">
        <v>16494994</v>
      </c>
      <c r="J9" s="464">
        <v>28289238</v>
      </c>
    </row>
    <row r="10" spans="1:15" ht="15.75" x14ac:dyDescent="0.25">
      <c r="A10" s="219"/>
      <c r="B10" s="33" t="s">
        <v>40</v>
      </c>
      <c r="C10" s="12" t="s">
        <v>151</v>
      </c>
      <c r="D10" s="251" t="s">
        <v>549</v>
      </c>
      <c r="E10" s="445">
        <v>6522629</v>
      </c>
      <c r="F10" s="445">
        <v>4327709</v>
      </c>
      <c r="G10" s="445">
        <v>10850338</v>
      </c>
      <c r="H10" s="445">
        <v>7027411</v>
      </c>
      <c r="I10" s="445">
        <v>5333712</v>
      </c>
      <c r="J10" s="464">
        <v>12361123</v>
      </c>
    </row>
    <row r="11" spans="1:15" ht="15.75" x14ac:dyDescent="0.25">
      <c r="A11" s="219"/>
      <c r="B11" s="264" t="s">
        <v>5</v>
      </c>
      <c r="C11" s="8" t="s">
        <v>152</v>
      </c>
      <c r="D11" s="251"/>
      <c r="E11" s="446">
        <v>6516551</v>
      </c>
      <c r="F11" s="446">
        <v>3456199</v>
      </c>
      <c r="G11" s="446">
        <v>9972750</v>
      </c>
      <c r="H11" s="446">
        <v>7025194</v>
      </c>
      <c r="I11" s="446">
        <v>4220901</v>
      </c>
      <c r="J11" s="447">
        <v>11246095</v>
      </c>
    </row>
    <row r="12" spans="1:15" ht="15.75" x14ac:dyDescent="0.25">
      <c r="A12" s="219"/>
      <c r="B12" s="6" t="s">
        <v>7</v>
      </c>
      <c r="C12" s="8" t="s">
        <v>153</v>
      </c>
      <c r="D12" s="252"/>
      <c r="E12" s="446">
        <v>190850</v>
      </c>
      <c r="F12" s="446">
        <v>0</v>
      </c>
      <c r="G12" s="446">
        <v>190850</v>
      </c>
      <c r="H12" s="446">
        <v>213025</v>
      </c>
      <c r="I12" s="446">
        <v>0</v>
      </c>
      <c r="J12" s="447">
        <v>213025</v>
      </c>
    </row>
    <row r="13" spans="1:15" ht="15.75" x14ac:dyDescent="0.25">
      <c r="A13" s="219"/>
      <c r="B13" s="6" t="s">
        <v>8</v>
      </c>
      <c r="C13" s="8" t="s">
        <v>154</v>
      </c>
      <c r="D13" s="252"/>
      <c r="E13" s="446">
        <v>0</v>
      </c>
      <c r="F13" s="446">
        <v>0</v>
      </c>
      <c r="G13" s="446">
        <v>0</v>
      </c>
      <c r="H13" s="446">
        <v>0</v>
      </c>
      <c r="I13" s="446">
        <v>0</v>
      </c>
      <c r="J13" s="447">
        <v>0</v>
      </c>
    </row>
    <row r="14" spans="1:15" ht="15.75" x14ac:dyDescent="0.25">
      <c r="A14" s="219"/>
      <c r="B14" s="260" t="s">
        <v>9</v>
      </c>
      <c r="C14" s="8" t="s">
        <v>155</v>
      </c>
      <c r="D14" s="252"/>
      <c r="E14" s="446">
        <v>6325701</v>
      </c>
      <c r="F14" s="446">
        <v>3456199</v>
      </c>
      <c r="G14" s="446">
        <v>9781900</v>
      </c>
      <c r="H14" s="446">
        <v>6812169</v>
      </c>
      <c r="I14" s="446">
        <v>4220901</v>
      </c>
      <c r="J14" s="447">
        <v>11033070</v>
      </c>
    </row>
    <row r="15" spans="1:15" ht="15.75" x14ac:dyDescent="0.25">
      <c r="A15" s="219"/>
      <c r="B15" s="262" t="s">
        <v>23</v>
      </c>
      <c r="C15" s="8" t="s">
        <v>156</v>
      </c>
      <c r="D15" s="252"/>
      <c r="E15" s="446">
        <v>4561</v>
      </c>
      <c r="F15" s="446">
        <v>207511</v>
      </c>
      <c r="G15" s="446">
        <v>212072</v>
      </c>
      <c r="H15" s="446">
        <v>2217</v>
      </c>
      <c r="I15" s="446">
        <v>384032</v>
      </c>
      <c r="J15" s="447">
        <v>386249</v>
      </c>
    </row>
    <row r="16" spans="1:15" ht="15.75" x14ac:dyDescent="0.25">
      <c r="A16" s="219"/>
      <c r="B16" s="6" t="s">
        <v>25</v>
      </c>
      <c r="C16" s="8" t="s">
        <v>157</v>
      </c>
      <c r="D16" s="252"/>
      <c r="E16" s="446">
        <v>4561</v>
      </c>
      <c r="F16" s="446">
        <v>207511</v>
      </c>
      <c r="G16" s="446">
        <v>212072</v>
      </c>
      <c r="H16" s="446">
        <v>2217</v>
      </c>
      <c r="I16" s="446">
        <v>384032</v>
      </c>
      <c r="J16" s="447">
        <v>386249</v>
      </c>
    </row>
    <row r="17" spans="1:10" ht="15.75" x14ac:dyDescent="0.25">
      <c r="A17" s="219"/>
      <c r="B17" s="6" t="s">
        <v>26</v>
      </c>
      <c r="C17" s="8" t="s">
        <v>158</v>
      </c>
      <c r="D17" s="252"/>
      <c r="E17" s="446">
        <v>0</v>
      </c>
      <c r="F17" s="446">
        <v>0</v>
      </c>
      <c r="G17" s="446">
        <v>0</v>
      </c>
      <c r="H17" s="446">
        <v>0</v>
      </c>
      <c r="I17" s="446">
        <v>0</v>
      </c>
      <c r="J17" s="447">
        <v>0</v>
      </c>
    </row>
    <row r="18" spans="1:10" ht="15.75" x14ac:dyDescent="0.25">
      <c r="A18" s="219"/>
      <c r="B18" s="262" t="s">
        <v>79</v>
      </c>
      <c r="C18" s="8" t="s">
        <v>159</v>
      </c>
      <c r="D18" s="252"/>
      <c r="E18" s="446">
        <v>1517</v>
      </c>
      <c r="F18" s="446">
        <v>663999</v>
      </c>
      <c r="G18" s="446">
        <v>665516</v>
      </c>
      <c r="H18" s="446">
        <v>0</v>
      </c>
      <c r="I18" s="446">
        <v>727037</v>
      </c>
      <c r="J18" s="447">
        <v>727037</v>
      </c>
    </row>
    <row r="19" spans="1:10" ht="15.75" x14ac:dyDescent="0.25">
      <c r="A19" s="219"/>
      <c r="B19" s="6" t="s">
        <v>576</v>
      </c>
      <c r="C19" s="8" t="s">
        <v>160</v>
      </c>
      <c r="D19" s="252"/>
      <c r="E19" s="446">
        <v>1517</v>
      </c>
      <c r="F19" s="446">
        <v>663999</v>
      </c>
      <c r="G19" s="446">
        <v>665516</v>
      </c>
      <c r="H19" s="446">
        <v>0</v>
      </c>
      <c r="I19" s="446">
        <v>727037</v>
      </c>
      <c r="J19" s="447">
        <v>727037</v>
      </c>
    </row>
    <row r="20" spans="1:10" ht="15.75" x14ac:dyDescent="0.25">
      <c r="A20" s="219"/>
      <c r="B20" s="6" t="s">
        <v>577</v>
      </c>
      <c r="C20" s="8" t="s">
        <v>161</v>
      </c>
      <c r="D20" s="252"/>
      <c r="E20" s="446">
        <v>0</v>
      </c>
      <c r="F20" s="446">
        <v>0</v>
      </c>
      <c r="G20" s="446">
        <v>0</v>
      </c>
      <c r="H20" s="446">
        <v>0</v>
      </c>
      <c r="I20" s="446">
        <v>0</v>
      </c>
      <c r="J20" s="447">
        <v>0</v>
      </c>
    </row>
    <row r="21" spans="1:10" ht="15.75" x14ac:dyDescent="0.25">
      <c r="A21" s="219"/>
      <c r="B21" s="262" t="s">
        <v>80</v>
      </c>
      <c r="C21" s="8" t="s">
        <v>162</v>
      </c>
      <c r="D21" s="252"/>
      <c r="E21" s="446">
        <v>0</v>
      </c>
      <c r="F21" s="446">
        <v>0</v>
      </c>
      <c r="G21" s="446">
        <v>0</v>
      </c>
      <c r="H21" s="446">
        <v>0</v>
      </c>
      <c r="I21" s="446">
        <v>0</v>
      </c>
      <c r="J21" s="447">
        <v>0</v>
      </c>
    </row>
    <row r="22" spans="1:10" ht="15.75" x14ac:dyDescent="0.25">
      <c r="A22" s="219"/>
      <c r="B22" s="262" t="s">
        <v>81</v>
      </c>
      <c r="C22" s="8" t="s">
        <v>163</v>
      </c>
      <c r="D22" s="252"/>
      <c r="E22" s="446">
        <v>0</v>
      </c>
      <c r="F22" s="446">
        <v>0</v>
      </c>
      <c r="G22" s="446">
        <v>0</v>
      </c>
      <c r="H22" s="446">
        <v>0</v>
      </c>
      <c r="I22" s="446">
        <v>0</v>
      </c>
      <c r="J22" s="447">
        <v>0</v>
      </c>
    </row>
    <row r="23" spans="1:10" ht="15.75" x14ac:dyDescent="0.25">
      <c r="A23" s="219"/>
      <c r="B23" s="6" t="s">
        <v>353</v>
      </c>
      <c r="C23" s="8" t="s">
        <v>164</v>
      </c>
      <c r="D23" s="252"/>
      <c r="E23" s="446">
        <v>0</v>
      </c>
      <c r="F23" s="446">
        <v>0</v>
      </c>
      <c r="G23" s="446">
        <v>0</v>
      </c>
      <c r="H23" s="446">
        <v>0</v>
      </c>
      <c r="I23" s="446">
        <v>0</v>
      </c>
      <c r="J23" s="447">
        <v>0</v>
      </c>
    </row>
    <row r="24" spans="1:10" ht="15.75" x14ac:dyDescent="0.25">
      <c r="A24" s="219"/>
      <c r="B24" s="6" t="s">
        <v>354</v>
      </c>
      <c r="C24" s="8" t="s">
        <v>165</v>
      </c>
      <c r="D24" s="252"/>
      <c r="E24" s="446">
        <v>0</v>
      </c>
      <c r="F24" s="446">
        <v>0</v>
      </c>
      <c r="G24" s="446">
        <v>0</v>
      </c>
      <c r="H24" s="446">
        <v>0</v>
      </c>
      <c r="I24" s="446">
        <v>0</v>
      </c>
      <c r="J24" s="447">
        <v>0</v>
      </c>
    </row>
    <row r="25" spans="1:10" ht="15.75" x14ac:dyDescent="0.25">
      <c r="A25" s="219"/>
      <c r="B25" s="262" t="s">
        <v>204</v>
      </c>
      <c r="C25" s="8" t="s">
        <v>166</v>
      </c>
      <c r="D25" s="252"/>
      <c r="E25" s="446">
        <v>0</v>
      </c>
      <c r="F25" s="446">
        <v>0</v>
      </c>
      <c r="G25" s="446">
        <v>0</v>
      </c>
      <c r="H25" s="446">
        <v>0</v>
      </c>
      <c r="I25" s="446">
        <v>1742</v>
      </c>
      <c r="J25" s="447">
        <v>1742</v>
      </c>
    </row>
    <row r="26" spans="1:10" ht="15.75" x14ac:dyDescent="0.25">
      <c r="A26" s="219"/>
      <c r="B26" s="262" t="s">
        <v>357</v>
      </c>
      <c r="C26" s="8" t="s">
        <v>167</v>
      </c>
      <c r="D26" s="252"/>
      <c r="E26" s="446">
        <v>0</v>
      </c>
      <c r="F26" s="446">
        <v>0</v>
      </c>
      <c r="G26" s="446">
        <v>0</v>
      </c>
      <c r="H26" s="446">
        <v>0</v>
      </c>
      <c r="I26" s="446">
        <v>0</v>
      </c>
      <c r="J26" s="447">
        <v>0</v>
      </c>
    </row>
    <row r="27" spans="1:10" ht="15.75" x14ac:dyDescent="0.25">
      <c r="A27" s="6"/>
      <c r="B27" s="33" t="s">
        <v>44</v>
      </c>
      <c r="C27" s="12" t="s">
        <v>168</v>
      </c>
      <c r="D27" s="251" t="s">
        <v>549</v>
      </c>
      <c r="E27" s="445">
        <v>2247828</v>
      </c>
      <c r="F27" s="445">
        <v>1274581</v>
      </c>
      <c r="G27" s="445">
        <v>3522409</v>
      </c>
      <c r="H27" s="445">
        <v>2383441</v>
      </c>
      <c r="I27" s="445">
        <v>898881</v>
      </c>
      <c r="J27" s="464">
        <v>3282322</v>
      </c>
    </row>
    <row r="28" spans="1:10" ht="15.75" x14ac:dyDescent="0.25">
      <c r="A28" s="6"/>
      <c r="B28" s="262" t="s">
        <v>46</v>
      </c>
      <c r="C28" s="8" t="s">
        <v>169</v>
      </c>
      <c r="D28" s="253"/>
      <c r="E28" s="446">
        <v>2247828</v>
      </c>
      <c r="F28" s="446">
        <v>1274581</v>
      </c>
      <c r="G28" s="446">
        <v>3522409</v>
      </c>
      <c r="H28" s="446">
        <v>2383441</v>
      </c>
      <c r="I28" s="446">
        <v>898881</v>
      </c>
      <c r="J28" s="447">
        <v>3282322</v>
      </c>
    </row>
    <row r="29" spans="1:10" ht="15.75" x14ac:dyDescent="0.25">
      <c r="A29" s="6"/>
      <c r="B29" s="6" t="s">
        <v>205</v>
      </c>
      <c r="C29" s="8" t="s">
        <v>508</v>
      </c>
      <c r="D29" s="252"/>
      <c r="E29" s="446">
        <v>146300</v>
      </c>
      <c r="F29" s="446">
        <v>1274581</v>
      </c>
      <c r="G29" s="446">
        <v>1420881</v>
      </c>
      <c r="H29" s="446">
        <v>231453</v>
      </c>
      <c r="I29" s="446">
        <v>898881</v>
      </c>
      <c r="J29" s="447">
        <v>1130334</v>
      </c>
    </row>
    <row r="30" spans="1:10" ht="15.75" x14ac:dyDescent="0.25">
      <c r="A30" s="6"/>
      <c r="B30" s="6" t="s">
        <v>206</v>
      </c>
      <c r="C30" s="8" t="s">
        <v>170</v>
      </c>
      <c r="D30" s="252"/>
      <c r="E30" s="446">
        <v>0</v>
      </c>
      <c r="F30" s="446">
        <v>0</v>
      </c>
      <c r="G30" s="446">
        <v>0</v>
      </c>
      <c r="H30" s="446">
        <v>0</v>
      </c>
      <c r="I30" s="446">
        <v>0</v>
      </c>
      <c r="J30" s="447">
        <v>0</v>
      </c>
    </row>
    <row r="31" spans="1:10" ht="15.75" x14ac:dyDescent="0.25">
      <c r="A31" s="6"/>
      <c r="B31" s="6" t="s">
        <v>207</v>
      </c>
      <c r="C31" s="8" t="s">
        <v>171</v>
      </c>
      <c r="D31" s="252"/>
      <c r="E31" s="446">
        <v>4168</v>
      </c>
      <c r="F31" s="446">
        <v>0</v>
      </c>
      <c r="G31" s="446">
        <v>4168</v>
      </c>
      <c r="H31" s="446">
        <v>5227</v>
      </c>
      <c r="I31" s="446">
        <v>0</v>
      </c>
      <c r="J31" s="447">
        <v>5227</v>
      </c>
    </row>
    <row r="32" spans="1:10" ht="15.75" x14ac:dyDescent="0.25">
      <c r="A32" s="6"/>
      <c r="B32" s="6" t="s">
        <v>563</v>
      </c>
      <c r="C32" s="8" t="s">
        <v>172</v>
      </c>
      <c r="D32" s="252"/>
      <c r="E32" s="446">
        <v>0</v>
      </c>
      <c r="F32" s="446">
        <v>0</v>
      </c>
      <c r="G32" s="446">
        <v>0</v>
      </c>
      <c r="H32" s="446">
        <v>0</v>
      </c>
      <c r="I32" s="446">
        <v>0</v>
      </c>
      <c r="J32" s="447">
        <v>0</v>
      </c>
    </row>
    <row r="33" spans="1:10" ht="15.75" x14ac:dyDescent="0.25">
      <c r="A33" s="6"/>
      <c r="B33" s="6" t="s">
        <v>578</v>
      </c>
      <c r="C33" s="8" t="s">
        <v>173</v>
      </c>
      <c r="D33" s="252"/>
      <c r="E33" s="446">
        <v>0</v>
      </c>
      <c r="F33" s="446">
        <v>0</v>
      </c>
      <c r="G33" s="446">
        <v>0</v>
      </c>
      <c r="H33" s="446">
        <v>0</v>
      </c>
      <c r="I33" s="446">
        <v>0</v>
      </c>
      <c r="J33" s="447">
        <v>0</v>
      </c>
    </row>
    <row r="34" spans="1:10" ht="15.75" x14ac:dyDescent="0.25">
      <c r="A34" s="6"/>
      <c r="B34" s="6" t="s">
        <v>579</v>
      </c>
      <c r="C34" s="21" t="s">
        <v>509</v>
      </c>
      <c r="D34" s="252"/>
      <c r="E34" s="446">
        <v>1271257</v>
      </c>
      <c r="F34" s="446">
        <v>0</v>
      </c>
      <c r="G34" s="446">
        <v>1271257</v>
      </c>
      <c r="H34" s="446">
        <v>1309524</v>
      </c>
      <c r="I34" s="446">
        <v>0</v>
      </c>
      <c r="J34" s="447">
        <v>1309524</v>
      </c>
    </row>
    <row r="35" spans="1:10" ht="15.75" x14ac:dyDescent="0.25">
      <c r="A35" s="6"/>
      <c r="B35" s="6" t="s">
        <v>580</v>
      </c>
      <c r="C35" s="164" t="s">
        <v>174</v>
      </c>
      <c r="D35" s="252"/>
      <c r="E35" s="446">
        <v>3099</v>
      </c>
      <c r="F35" s="446">
        <v>0</v>
      </c>
      <c r="G35" s="446">
        <v>3099</v>
      </c>
      <c r="H35" s="446">
        <v>2875</v>
      </c>
      <c r="I35" s="446">
        <v>0</v>
      </c>
      <c r="J35" s="447">
        <v>2875</v>
      </c>
    </row>
    <row r="36" spans="1:10" ht="15.75" x14ac:dyDescent="0.25">
      <c r="A36" s="6"/>
      <c r="B36" s="6" t="s">
        <v>581</v>
      </c>
      <c r="C36" s="8" t="s">
        <v>175</v>
      </c>
      <c r="D36" s="252"/>
      <c r="E36" s="446">
        <v>808246</v>
      </c>
      <c r="F36" s="446">
        <v>0</v>
      </c>
      <c r="G36" s="446">
        <v>808246</v>
      </c>
      <c r="H36" s="446">
        <v>820810</v>
      </c>
      <c r="I36" s="446">
        <v>0</v>
      </c>
      <c r="J36" s="447">
        <v>820810</v>
      </c>
    </row>
    <row r="37" spans="1:10" ht="15.75" x14ac:dyDescent="0.25">
      <c r="A37" s="6"/>
      <c r="B37" s="6" t="s">
        <v>582</v>
      </c>
      <c r="C37" s="21" t="s">
        <v>510</v>
      </c>
      <c r="D37" s="252"/>
      <c r="E37" s="446">
        <v>1900</v>
      </c>
      <c r="F37" s="446">
        <v>0</v>
      </c>
      <c r="G37" s="446">
        <v>1900</v>
      </c>
      <c r="H37" s="446">
        <v>1458</v>
      </c>
      <c r="I37" s="446">
        <v>0</v>
      </c>
      <c r="J37" s="447">
        <v>1458</v>
      </c>
    </row>
    <row r="38" spans="1:10" ht="15.75" x14ac:dyDescent="0.25">
      <c r="A38" s="6"/>
      <c r="B38" s="6" t="s">
        <v>583</v>
      </c>
      <c r="C38" s="21" t="s">
        <v>233</v>
      </c>
      <c r="D38" s="252"/>
      <c r="E38" s="446">
        <v>0</v>
      </c>
      <c r="F38" s="446">
        <v>0</v>
      </c>
      <c r="G38" s="446">
        <v>0</v>
      </c>
      <c r="H38" s="446">
        <v>0</v>
      </c>
      <c r="I38" s="446">
        <v>0</v>
      </c>
      <c r="J38" s="447">
        <v>0</v>
      </c>
    </row>
    <row r="39" spans="1:10" ht="15.75" x14ac:dyDescent="0.25">
      <c r="A39" s="6"/>
      <c r="B39" s="6" t="s">
        <v>584</v>
      </c>
      <c r="C39" s="8" t="s">
        <v>234</v>
      </c>
      <c r="D39" s="252"/>
      <c r="E39" s="446">
        <v>0</v>
      </c>
      <c r="F39" s="446">
        <v>0</v>
      </c>
      <c r="G39" s="446">
        <v>0</v>
      </c>
      <c r="H39" s="446">
        <v>0</v>
      </c>
      <c r="I39" s="446">
        <v>0</v>
      </c>
      <c r="J39" s="447">
        <v>0</v>
      </c>
    </row>
    <row r="40" spans="1:10" ht="15.75" x14ac:dyDescent="0.25">
      <c r="A40" s="6"/>
      <c r="B40" s="6" t="s">
        <v>585</v>
      </c>
      <c r="C40" s="8" t="s">
        <v>176</v>
      </c>
      <c r="D40" s="252"/>
      <c r="E40" s="446">
        <v>12858</v>
      </c>
      <c r="F40" s="446">
        <v>0</v>
      </c>
      <c r="G40" s="446">
        <v>12858</v>
      </c>
      <c r="H40" s="446">
        <v>12094</v>
      </c>
      <c r="I40" s="446">
        <v>0</v>
      </c>
      <c r="J40" s="447">
        <v>12094</v>
      </c>
    </row>
    <row r="41" spans="1:10" ht="15.75" x14ac:dyDescent="0.25">
      <c r="A41" s="6"/>
      <c r="B41" s="262" t="s">
        <v>47</v>
      </c>
      <c r="C41" s="8" t="s">
        <v>177</v>
      </c>
      <c r="D41" s="252"/>
      <c r="E41" s="446">
        <v>0</v>
      </c>
      <c r="F41" s="446">
        <v>0</v>
      </c>
      <c r="G41" s="446">
        <v>0</v>
      </c>
      <c r="H41" s="446">
        <v>0</v>
      </c>
      <c r="I41" s="446">
        <v>0</v>
      </c>
      <c r="J41" s="447">
        <v>0</v>
      </c>
    </row>
    <row r="42" spans="1:10" ht="15.75" x14ac:dyDescent="0.25">
      <c r="A42" s="6"/>
      <c r="B42" s="6" t="s">
        <v>264</v>
      </c>
      <c r="C42" s="8" t="s">
        <v>178</v>
      </c>
      <c r="D42" s="252"/>
      <c r="E42" s="446">
        <v>0</v>
      </c>
      <c r="F42" s="446">
        <v>0</v>
      </c>
      <c r="G42" s="446">
        <v>0</v>
      </c>
      <c r="H42" s="446">
        <v>0</v>
      </c>
      <c r="I42" s="446">
        <v>0</v>
      </c>
      <c r="J42" s="447">
        <v>0</v>
      </c>
    </row>
    <row r="43" spans="1:10" ht="15.75" x14ac:dyDescent="0.25">
      <c r="A43" s="6"/>
      <c r="B43" s="6" t="s">
        <v>265</v>
      </c>
      <c r="C43" s="8" t="s">
        <v>179</v>
      </c>
      <c r="D43" s="252"/>
      <c r="E43" s="446">
        <v>0</v>
      </c>
      <c r="F43" s="446">
        <v>0</v>
      </c>
      <c r="G43" s="446">
        <v>0</v>
      </c>
      <c r="H43" s="446">
        <v>0</v>
      </c>
      <c r="I43" s="446">
        <v>0</v>
      </c>
      <c r="J43" s="447">
        <v>0</v>
      </c>
    </row>
    <row r="44" spans="1:10" ht="15.75" x14ac:dyDescent="0.25">
      <c r="A44" s="6"/>
      <c r="B44" s="33" t="s">
        <v>61</v>
      </c>
      <c r="C44" s="12" t="s">
        <v>180</v>
      </c>
      <c r="D44" s="251"/>
      <c r="E44" s="445">
        <v>2234386</v>
      </c>
      <c r="F44" s="445">
        <v>10307085</v>
      </c>
      <c r="G44" s="445">
        <v>12541471</v>
      </c>
      <c r="H44" s="445">
        <v>2383392</v>
      </c>
      <c r="I44" s="445">
        <v>10262401</v>
      </c>
      <c r="J44" s="464">
        <v>12645793</v>
      </c>
    </row>
    <row r="45" spans="1:10" ht="15.75" x14ac:dyDescent="0.25">
      <c r="A45" s="6"/>
      <c r="B45" s="261" t="s">
        <v>63</v>
      </c>
      <c r="C45" s="197" t="s">
        <v>286</v>
      </c>
      <c r="D45" s="254"/>
      <c r="E45" s="446">
        <v>214000</v>
      </c>
      <c r="F45" s="446">
        <v>2469728</v>
      </c>
      <c r="G45" s="446">
        <v>2683728</v>
      </c>
      <c r="H45" s="446">
        <v>214000</v>
      </c>
      <c r="I45" s="446">
        <v>2437987</v>
      </c>
      <c r="J45" s="447">
        <v>2651987</v>
      </c>
    </row>
    <row r="46" spans="1:10" ht="15.75" x14ac:dyDescent="0.25">
      <c r="A46" s="6"/>
      <c r="B46" s="261" t="s">
        <v>250</v>
      </c>
      <c r="C46" s="197" t="s">
        <v>287</v>
      </c>
      <c r="D46" s="254"/>
      <c r="E46" s="446">
        <v>214000</v>
      </c>
      <c r="F46" s="446">
        <v>294105</v>
      </c>
      <c r="G46" s="446">
        <v>508105</v>
      </c>
      <c r="H46" s="446">
        <v>214000</v>
      </c>
      <c r="I46" s="446">
        <v>287720</v>
      </c>
      <c r="J46" s="447">
        <v>501720</v>
      </c>
    </row>
    <row r="47" spans="1:10" ht="15.75" x14ac:dyDescent="0.25">
      <c r="A47" s="6"/>
      <c r="B47" s="261" t="s">
        <v>251</v>
      </c>
      <c r="C47" s="197" t="s">
        <v>288</v>
      </c>
      <c r="D47" s="254"/>
      <c r="E47" s="446">
        <v>0</v>
      </c>
      <c r="F47" s="446">
        <v>2175623</v>
      </c>
      <c r="G47" s="446">
        <v>2175623</v>
      </c>
      <c r="H47" s="446">
        <v>0</v>
      </c>
      <c r="I47" s="446">
        <v>2150267</v>
      </c>
      <c r="J47" s="447">
        <v>2150267</v>
      </c>
    </row>
    <row r="48" spans="1:10" ht="15.75" x14ac:dyDescent="0.25">
      <c r="A48" s="6"/>
      <c r="B48" s="261" t="s">
        <v>252</v>
      </c>
      <c r="C48" s="197" t="s">
        <v>289</v>
      </c>
      <c r="D48" s="254"/>
      <c r="E48" s="446">
        <v>0</v>
      </c>
      <c r="F48" s="446">
        <v>0</v>
      </c>
      <c r="G48" s="446">
        <v>0</v>
      </c>
      <c r="H48" s="446">
        <v>0</v>
      </c>
      <c r="I48" s="446">
        <v>0</v>
      </c>
      <c r="J48" s="447">
        <v>0</v>
      </c>
    </row>
    <row r="49" spans="1:10" ht="15.75" x14ac:dyDescent="0.25">
      <c r="A49" s="6"/>
      <c r="B49" s="261" t="s">
        <v>65</v>
      </c>
      <c r="C49" s="197" t="s">
        <v>261</v>
      </c>
      <c r="D49" s="254"/>
      <c r="E49" s="446">
        <v>2020386</v>
      </c>
      <c r="F49" s="446">
        <v>7837357</v>
      </c>
      <c r="G49" s="446">
        <v>9857743</v>
      </c>
      <c r="H49" s="446">
        <v>2169392</v>
      </c>
      <c r="I49" s="446">
        <v>7824414</v>
      </c>
      <c r="J49" s="447">
        <v>9993806</v>
      </c>
    </row>
    <row r="50" spans="1:10" ht="15.75" x14ac:dyDescent="0.25">
      <c r="A50" s="6"/>
      <c r="B50" s="262" t="s">
        <v>290</v>
      </c>
      <c r="C50" s="8" t="s">
        <v>246</v>
      </c>
      <c r="D50" s="254"/>
      <c r="E50" s="446">
        <v>2020386</v>
      </c>
      <c r="F50" s="446">
        <v>7522109</v>
      </c>
      <c r="G50" s="446">
        <v>9542495</v>
      </c>
      <c r="H50" s="446">
        <v>2169392</v>
      </c>
      <c r="I50" s="446">
        <v>7464209</v>
      </c>
      <c r="J50" s="447">
        <v>9633601</v>
      </c>
    </row>
    <row r="51" spans="1:10" ht="15.75" x14ac:dyDescent="0.25">
      <c r="A51" s="6"/>
      <c r="B51" s="262" t="s">
        <v>291</v>
      </c>
      <c r="C51" s="8" t="s">
        <v>181</v>
      </c>
      <c r="D51" s="252"/>
      <c r="E51" s="446">
        <v>352273</v>
      </c>
      <c r="F51" s="446">
        <v>4382641</v>
      </c>
      <c r="G51" s="446">
        <v>4734914</v>
      </c>
      <c r="H51" s="446">
        <v>1038125</v>
      </c>
      <c r="I51" s="446">
        <v>3898851</v>
      </c>
      <c r="J51" s="447">
        <v>4936976</v>
      </c>
    </row>
    <row r="52" spans="1:10" ht="15.75" x14ac:dyDescent="0.25">
      <c r="A52" s="6"/>
      <c r="B52" s="262" t="s">
        <v>292</v>
      </c>
      <c r="C52" s="8" t="s">
        <v>182</v>
      </c>
      <c r="D52" s="252"/>
      <c r="E52" s="446">
        <v>1668113</v>
      </c>
      <c r="F52" s="446">
        <v>3139468</v>
      </c>
      <c r="G52" s="446">
        <v>4807581</v>
      </c>
      <c r="H52" s="446">
        <v>1131267</v>
      </c>
      <c r="I52" s="446">
        <v>3565358</v>
      </c>
      <c r="J52" s="447">
        <v>4696625</v>
      </c>
    </row>
    <row r="53" spans="1:10" ht="15.75" x14ac:dyDescent="0.25">
      <c r="A53" s="6"/>
      <c r="B53" s="262" t="s">
        <v>293</v>
      </c>
      <c r="C53" s="8" t="s">
        <v>533</v>
      </c>
      <c r="D53" s="252"/>
      <c r="E53" s="446">
        <v>0</v>
      </c>
      <c r="F53" s="446">
        <v>315248</v>
      </c>
      <c r="G53" s="446">
        <v>315248</v>
      </c>
      <c r="H53" s="446">
        <v>0</v>
      </c>
      <c r="I53" s="446">
        <v>360205</v>
      </c>
      <c r="J53" s="447">
        <v>360205</v>
      </c>
    </row>
    <row r="54" spans="1:10" ht="15.75" x14ac:dyDescent="0.25">
      <c r="A54" s="6"/>
      <c r="B54" s="262" t="s">
        <v>67</v>
      </c>
      <c r="C54" s="8" t="s">
        <v>90</v>
      </c>
      <c r="D54" s="252"/>
      <c r="E54" s="446">
        <v>0</v>
      </c>
      <c r="F54" s="446">
        <v>0</v>
      </c>
      <c r="G54" s="446">
        <v>0</v>
      </c>
      <c r="H54" s="446">
        <v>0</v>
      </c>
      <c r="I54" s="446">
        <v>0</v>
      </c>
      <c r="J54" s="447">
        <v>0</v>
      </c>
    </row>
    <row r="55" spans="1:10" ht="15.75" x14ac:dyDescent="0.25">
      <c r="A55" s="6"/>
      <c r="B55" s="263" t="s">
        <v>183</v>
      </c>
      <c r="C55" s="243"/>
      <c r="D55" s="252"/>
      <c r="E55" s="445">
        <v>439748004</v>
      </c>
      <c r="F55" s="445">
        <v>47997773</v>
      </c>
      <c r="G55" s="445">
        <v>487745777</v>
      </c>
      <c r="H55" s="445">
        <v>426882215</v>
      </c>
      <c r="I55" s="445">
        <v>46614436</v>
      </c>
      <c r="J55" s="464">
        <v>473496651</v>
      </c>
    </row>
    <row r="56" spans="1:10" ht="15.75" x14ac:dyDescent="0.25">
      <c r="A56" s="6"/>
      <c r="B56" s="33" t="s">
        <v>73</v>
      </c>
      <c r="C56" s="12" t="s">
        <v>184</v>
      </c>
      <c r="D56" s="252"/>
      <c r="E56" s="445">
        <v>3951532</v>
      </c>
      <c r="F56" s="445">
        <v>1450682</v>
      </c>
      <c r="G56" s="445">
        <v>5402214</v>
      </c>
      <c r="H56" s="445">
        <v>4285205</v>
      </c>
      <c r="I56" s="445">
        <v>1481789</v>
      </c>
      <c r="J56" s="464">
        <v>5766994</v>
      </c>
    </row>
    <row r="57" spans="1:10" ht="15.75" x14ac:dyDescent="0.25">
      <c r="A57" s="6"/>
      <c r="B57" s="262" t="s">
        <v>208</v>
      </c>
      <c r="C57" s="8" t="s">
        <v>185</v>
      </c>
      <c r="D57" s="252"/>
      <c r="E57" s="446">
        <v>0</v>
      </c>
      <c r="F57" s="446">
        <v>0</v>
      </c>
      <c r="G57" s="446">
        <v>0</v>
      </c>
      <c r="H57" s="446">
        <v>0</v>
      </c>
      <c r="I57" s="446">
        <v>0</v>
      </c>
      <c r="J57" s="447">
        <v>0</v>
      </c>
    </row>
    <row r="58" spans="1:10" ht="15.75" x14ac:dyDescent="0.25">
      <c r="A58" s="6"/>
      <c r="B58" s="262" t="s">
        <v>82</v>
      </c>
      <c r="C58" s="8" t="s">
        <v>186</v>
      </c>
      <c r="D58" s="252"/>
      <c r="E58" s="446">
        <v>0</v>
      </c>
      <c r="F58" s="446">
        <v>0</v>
      </c>
      <c r="G58" s="446">
        <v>0</v>
      </c>
      <c r="H58" s="446">
        <v>0</v>
      </c>
      <c r="I58" s="446">
        <v>0</v>
      </c>
      <c r="J58" s="447">
        <v>0</v>
      </c>
    </row>
    <row r="59" spans="1:10" ht="15.75" x14ac:dyDescent="0.25">
      <c r="A59" s="6"/>
      <c r="B59" s="262" t="s">
        <v>431</v>
      </c>
      <c r="C59" s="8" t="s">
        <v>187</v>
      </c>
      <c r="D59" s="252"/>
      <c r="E59" s="446">
        <v>2445115</v>
      </c>
      <c r="F59" s="446">
        <v>244591</v>
      </c>
      <c r="G59" s="446">
        <v>2689706</v>
      </c>
      <c r="H59" s="446">
        <v>2838773</v>
      </c>
      <c r="I59" s="446">
        <v>301236</v>
      </c>
      <c r="J59" s="447">
        <v>3140009</v>
      </c>
    </row>
    <row r="60" spans="1:10" ht="15.75" x14ac:dyDescent="0.25">
      <c r="A60" s="6"/>
      <c r="B60" s="262" t="s">
        <v>432</v>
      </c>
      <c r="C60" s="8" t="s">
        <v>188</v>
      </c>
      <c r="D60" s="252"/>
      <c r="E60" s="446">
        <v>898211</v>
      </c>
      <c r="F60" s="446">
        <v>151756</v>
      </c>
      <c r="G60" s="446">
        <v>1049967</v>
      </c>
      <c r="H60" s="446">
        <v>911664</v>
      </c>
      <c r="I60" s="446">
        <v>287780</v>
      </c>
      <c r="J60" s="447">
        <v>1199444</v>
      </c>
    </row>
    <row r="61" spans="1:10" ht="15.75" x14ac:dyDescent="0.25">
      <c r="A61" s="6"/>
      <c r="B61" s="262" t="s">
        <v>586</v>
      </c>
      <c r="C61" s="8" t="s">
        <v>189</v>
      </c>
      <c r="D61" s="252"/>
      <c r="E61" s="446">
        <v>0</v>
      </c>
      <c r="F61" s="446">
        <v>0</v>
      </c>
      <c r="G61" s="446">
        <v>0</v>
      </c>
      <c r="H61" s="446">
        <v>0</v>
      </c>
      <c r="I61" s="446">
        <v>0</v>
      </c>
      <c r="J61" s="447">
        <v>0</v>
      </c>
    </row>
    <row r="62" spans="1:10" ht="15.75" x14ac:dyDescent="0.25">
      <c r="A62" s="6"/>
      <c r="B62" s="262" t="s">
        <v>587</v>
      </c>
      <c r="C62" s="8" t="s">
        <v>190</v>
      </c>
      <c r="D62" s="252"/>
      <c r="E62" s="446">
        <v>0</v>
      </c>
      <c r="F62" s="446">
        <v>0</v>
      </c>
      <c r="G62" s="446">
        <v>0</v>
      </c>
      <c r="H62" s="446">
        <v>0</v>
      </c>
      <c r="I62" s="446">
        <v>0</v>
      </c>
      <c r="J62" s="447">
        <v>0</v>
      </c>
    </row>
    <row r="63" spans="1:10" ht="15.75" x14ac:dyDescent="0.25">
      <c r="A63" s="6"/>
      <c r="B63" s="262" t="s">
        <v>588</v>
      </c>
      <c r="C63" s="8" t="s">
        <v>191</v>
      </c>
      <c r="D63" s="252"/>
      <c r="E63" s="446">
        <v>0</v>
      </c>
      <c r="F63" s="446">
        <v>526426</v>
      </c>
      <c r="G63" s="446">
        <v>526426</v>
      </c>
      <c r="H63" s="446">
        <v>0</v>
      </c>
      <c r="I63" s="446">
        <v>435608</v>
      </c>
      <c r="J63" s="447">
        <v>435608</v>
      </c>
    </row>
    <row r="64" spans="1:10" ht="15.75" x14ac:dyDescent="0.25">
      <c r="A64" s="6"/>
      <c r="B64" s="262" t="s">
        <v>589</v>
      </c>
      <c r="C64" s="8" t="s">
        <v>192</v>
      </c>
      <c r="D64" s="252"/>
      <c r="E64" s="446">
        <v>608206</v>
      </c>
      <c r="F64" s="446">
        <v>527909</v>
      </c>
      <c r="G64" s="446">
        <v>1136115</v>
      </c>
      <c r="H64" s="446">
        <v>534768</v>
      </c>
      <c r="I64" s="446">
        <v>457165</v>
      </c>
      <c r="J64" s="447">
        <v>991933</v>
      </c>
    </row>
    <row r="65" spans="1:10" ht="15.75" x14ac:dyDescent="0.25">
      <c r="A65" s="6"/>
      <c r="B65" s="33" t="s">
        <v>75</v>
      </c>
      <c r="C65" s="12" t="s">
        <v>193</v>
      </c>
      <c r="D65" s="252"/>
      <c r="E65" s="445">
        <v>435796472</v>
      </c>
      <c r="F65" s="445">
        <v>46478033</v>
      </c>
      <c r="G65" s="445">
        <v>482274505</v>
      </c>
      <c r="H65" s="445">
        <v>422597010</v>
      </c>
      <c r="I65" s="445">
        <v>45062214</v>
      </c>
      <c r="J65" s="464">
        <v>467659224</v>
      </c>
    </row>
    <row r="66" spans="1:10" ht="15.75" x14ac:dyDescent="0.25">
      <c r="A66" s="6"/>
      <c r="B66" s="264" t="s">
        <v>92</v>
      </c>
      <c r="C66" s="8" t="s">
        <v>194</v>
      </c>
      <c r="D66" s="252"/>
      <c r="E66" s="446">
        <v>29915</v>
      </c>
      <c r="F66" s="446">
        <v>0</v>
      </c>
      <c r="G66" s="446">
        <v>29915</v>
      </c>
      <c r="H66" s="446">
        <v>22053</v>
      </c>
      <c r="I66" s="446">
        <v>1970</v>
      </c>
      <c r="J66" s="447">
        <v>24023</v>
      </c>
    </row>
    <row r="67" spans="1:10" ht="15.75" x14ac:dyDescent="0.25">
      <c r="A67" s="6"/>
      <c r="B67" s="262" t="s">
        <v>93</v>
      </c>
      <c r="C67" s="8" t="s">
        <v>195</v>
      </c>
      <c r="D67" s="252"/>
      <c r="E67" s="446">
        <v>146583992</v>
      </c>
      <c r="F67" s="446">
        <v>8721726</v>
      </c>
      <c r="G67" s="446">
        <v>155305718</v>
      </c>
      <c r="H67" s="446">
        <v>137670996</v>
      </c>
      <c r="I67" s="446">
        <v>7879090</v>
      </c>
      <c r="J67" s="447">
        <v>145550086</v>
      </c>
    </row>
    <row r="68" spans="1:10" ht="15.75" x14ac:dyDescent="0.25">
      <c r="A68" s="6"/>
      <c r="B68" s="264" t="s">
        <v>225</v>
      </c>
      <c r="C68" s="8" t="s">
        <v>196</v>
      </c>
      <c r="D68" s="252"/>
      <c r="E68" s="446">
        <v>4173563</v>
      </c>
      <c r="F68" s="446">
        <v>813023</v>
      </c>
      <c r="G68" s="446">
        <v>4986586</v>
      </c>
      <c r="H68" s="446">
        <v>4130593</v>
      </c>
      <c r="I68" s="446">
        <v>695221</v>
      </c>
      <c r="J68" s="447">
        <v>4825814</v>
      </c>
    </row>
    <row r="69" spans="1:10" ht="15.75" x14ac:dyDescent="0.25">
      <c r="A69" s="6"/>
      <c r="B69" s="262" t="s">
        <v>590</v>
      </c>
      <c r="C69" s="8" t="s">
        <v>197</v>
      </c>
      <c r="D69" s="252"/>
      <c r="E69" s="446">
        <v>0</v>
      </c>
      <c r="F69" s="446">
        <v>0</v>
      </c>
      <c r="G69" s="446">
        <v>0</v>
      </c>
      <c r="H69" s="446">
        <v>0</v>
      </c>
      <c r="I69" s="446">
        <v>0</v>
      </c>
      <c r="J69" s="447">
        <v>0</v>
      </c>
    </row>
    <row r="70" spans="1:10" ht="15.75" x14ac:dyDescent="0.25">
      <c r="A70" s="6"/>
      <c r="B70" s="264" t="s">
        <v>591</v>
      </c>
      <c r="C70" s="8" t="s">
        <v>198</v>
      </c>
      <c r="D70" s="252"/>
      <c r="E70" s="446">
        <v>80168522</v>
      </c>
      <c r="F70" s="446">
        <v>298650</v>
      </c>
      <c r="G70" s="446">
        <v>80467172</v>
      </c>
      <c r="H70" s="446">
        <v>81290516</v>
      </c>
      <c r="I70" s="446">
        <v>302842</v>
      </c>
      <c r="J70" s="447">
        <v>81593358</v>
      </c>
    </row>
    <row r="71" spans="1:10" ht="15.75" x14ac:dyDescent="0.25">
      <c r="A71" s="6"/>
      <c r="B71" s="262" t="s">
        <v>592</v>
      </c>
      <c r="C71" s="8" t="s">
        <v>199</v>
      </c>
      <c r="D71" s="252"/>
      <c r="E71" s="446">
        <v>204728998</v>
      </c>
      <c r="F71" s="446">
        <v>36635360</v>
      </c>
      <c r="G71" s="446">
        <v>241364358</v>
      </c>
      <c r="H71" s="446">
        <v>199378438</v>
      </c>
      <c r="I71" s="446">
        <v>36094166</v>
      </c>
      <c r="J71" s="447">
        <v>235472604</v>
      </c>
    </row>
    <row r="72" spans="1:10" ht="15.75" x14ac:dyDescent="0.25">
      <c r="A72" s="6"/>
      <c r="B72" s="262" t="s">
        <v>593</v>
      </c>
      <c r="C72" s="8" t="s">
        <v>200</v>
      </c>
      <c r="D72" s="252"/>
      <c r="E72" s="446">
        <v>111482</v>
      </c>
      <c r="F72" s="446">
        <v>9274</v>
      </c>
      <c r="G72" s="446">
        <v>120756</v>
      </c>
      <c r="H72" s="446">
        <v>104414</v>
      </c>
      <c r="I72" s="446">
        <v>88925</v>
      </c>
      <c r="J72" s="447">
        <v>193339</v>
      </c>
    </row>
    <row r="73" spans="1:10" ht="15.75" x14ac:dyDescent="0.25">
      <c r="A73" s="6"/>
      <c r="B73" s="33" t="s">
        <v>76</v>
      </c>
      <c r="C73" s="27" t="s">
        <v>201</v>
      </c>
      <c r="D73" s="252"/>
      <c r="E73" s="445">
        <v>0</v>
      </c>
      <c r="F73" s="445">
        <v>69058</v>
      </c>
      <c r="G73" s="445">
        <v>69058</v>
      </c>
      <c r="H73" s="445">
        <v>0</v>
      </c>
      <c r="I73" s="445">
        <v>70433</v>
      </c>
      <c r="J73" s="464">
        <v>70433</v>
      </c>
    </row>
    <row r="74" spans="1:10" ht="15.75" x14ac:dyDescent="0.25">
      <c r="A74" s="6"/>
      <c r="B74" s="6"/>
      <c r="C74" s="21"/>
      <c r="D74" s="252"/>
      <c r="E74" s="446"/>
      <c r="F74" s="446"/>
      <c r="G74" s="446"/>
      <c r="H74" s="446"/>
      <c r="I74" s="446"/>
      <c r="J74" s="447"/>
    </row>
    <row r="75" spans="1:10" ht="15.75" x14ac:dyDescent="0.25">
      <c r="A75" s="34"/>
      <c r="B75" s="34"/>
      <c r="C75" s="265" t="s">
        <v>202</v>
      </c>
      <c r="D75" s="37"/>
      <c r="E75" s="465">
        <v>450752847</v>
      </c>
      <c r="F75" s="465">
        <v>63907148</v>
      </c>
      <c r="G75" s="465">
        <v>514659995</v>
      </c>
      <c r="H75" s="465">
        <v>438676459</v>
      </c>
      <c r="I75" s="465">
        <v>63109430</v>
      </c>
      <c r="J75" s="466">
        <v>501785889</v>
      </c>
    </row>
    <row r="79" spans="1:10" x14ac:dyDescent="0.2">
      <c r="E79" s="417">
        <f t="shared" ref="E79:J79" si="0">+E9-E10-E27-E44</f>
        <v>0</v>
      </c>
      <c r="F79" s="417">
        <f t="shared" si="0"/>
        <v>0</v>
      </c>
      <c r="G79" s="417">
        <f t="shared" si="0"/>
        <v>0</v>
      </c>
      <c r="H79" s="417">
        <f t="shared" si="0"/>
        <v>0</v>
      </c>
      <c r="I79" s="417">
        <f t="shared" si="0"/>
        <v>0</v>
      </c>
      <c r="J79" s="417">
        <f t="shared" si="0"/>
        <v>0</v>
      </c>
    </row>
    <row r="80" spans="1:10" x14ac:dyDescent="0.2">
      <c r="E80" s="417">
        <f t="shared" ref="E80:J80" si="1">+E10-E11-E15-E18-E21-E22-E25-E26</f>
        <v>0</v>
      </c>
      <c r="F80" s="417">
        <f t="shared" si="1"/>
        <v>0</v>
      </c>
      <c r="G80" s="417">
        <f t="shared" si="1"/>
        <v>0</v>
      </c>
      <c r="H80" s="417">
        <f t="shared" si="1"/>
        <v>0</v>
      </c>
      <c r="I80" s="417">
        <f t="shared" si="1"/>
        <v>0</v>
      </c>
      <c r="J80" s="417">
        <f t="shared" si="1"/>
        <v>0</v>
      </c>
    </row>
    <row r="81" spans="5:10" x14ac:dyDescent="0.2">
      <c r="E81" s="417">
        <f t="shared" ref="E81:J81" si="2">+E11-E12-E13-E14</f>
        <v>0</v>
      </c>
      <c r="F81" s="417">
        <f t="shared" si="2"/>
        <v>0</v>
      </c>
      <c r="G81" s="417">
        <f t="shared" si="2"/>
        <v>0</v>
      </c>
      <c r="H81" s="417">
        <f t="shared" si="2"/>
        <v>0</v>
      </c>
      <c r="I81" s="417">
        <f t="shared" si="2"/>
        <v>0</v>
      </c>
      <c r="J81" s="417">
        <f t="shared" si="2"/>
        <v>0</v>
      </c>
    </row>
    <row r="82" spans="5:10" x14ac:dyDescent="0.2">
      <c r="E82" s="417">
        <f t="shared" ref="E82:J82" si="3">+E15-E16-E17</f>
        <v>0</v>
      </c>
      <c r="F82" s="417">
        <f t="shared" si="3"/>
        <v>0</v>
      </c>
      <c r="G82" s="417">
        <f t="shared" si="3"/>
        <v>0</v>
      </c>
      <c r="H82" s="417">
        <f t="shared" si="3"/>
        <v>0</v>
      </c>
      <c r="I82" s="417">
        <f t="shared" si="3"/>
        <v>0</v>
      </c>
      <c r="J82" s="417">
        <f t="shared" si="3"/>
        <v>0</v>
      </c>
    </row>
    <row r="83" spans="5:10" x14ac:dyDescent="0.2">
      <c r="E83" s="417">
        <f t="shared" ref="E83:J83" si="4">+E22-E23-E24</f>
        <v>0</v>
      </c>
      <c r="F83" s="417">
        <f t="shared" si="4"/>
        <v>0</v>
      </c>
      <c r="G83" s="417">
        <f t="shared" si="4"/>
        <v>0</v>
      </c>
      <c r="H83" s="417">
        <f t="shared" si="4"/>
        <v>0</v>
      </c>
      <c r="I83" s="417">
        <f t="shared" si="4"/>
        <v>0</v>
      </c>
      <c r="J83" s="417">
        <f t="shared" si="4"/>
        <v>0</v>
      </c>
    </row>
    <row r="84" spans="5:10" x14ac:dyDescent="0.2">
      <c r="E84" s="417">
        <f t="shared" ref="E84:J84" si="5">+E27-E28-E41</f>
        <v>0</v>
      </c>
      <c r="F84" s="417">
        <f t="shared" si="5"/>
        <v>0</v>
      </c>
      <c r="G84" s="417">
        <f t="shared" si="5"/>
        <v>0</v>
      </c>
      <c r="H84" s="417">
        <f t="shared" si="5"/>
        <v>0</v>
      </c>
      <c r="I84" s="417">
        <f t="shared" si="5"/>
        <v>0</v>
      </c>
      <c r="J84" s="417">
        <f t="shared" si="5"/>
        <v>0</v>
      </c>
    </row>
    <row r="85" spans="5:10" x14ac:dyDescent="0.2">
      <c r="E85" s="417">
        <f t="shared" ref="E85:J85" si="6">+E28-SUM(E29:E40)</f>
        <v>0</v>
      </c>
      <c r="F85" s="417">
        <f t="shared" si="6"/>
        <v>0</v>
      </c>
      <c r="G85" s="417">
        <f t="shared" si="6"/>
        <v>0</v>
      </c>
      <c r="H85" s="417">
        <f t="shared" si="6"/>
        <v>0</v>
      </c>
      <c r="I85" s="417">
        <f t="shared" si="6"/>
        <v>0</v>
      </c>
      <c r="J85" s="417">
        <f t="shared" si="6"/>
        <v>0</v>
      </c>
    </row>
    <row r="86" spans="5:10" x14ac:dyDescent="0.2">
      <c r="E86" s="417">
        <f t="shared" ref="E86:J86" si="7">+E41-E42-E43</f>
        <v>0</v>
      </c>
      <c r="F86" s="417">
        <f t="shared" si="7"/>
        <v>0</v>
      </c>
      <c r="G86" s="417">
        <f t="shared" si="7"/>
        <v>0</v>
      </c>
      <c r="H86" s="417">
        <f t="shared" si="7"/>
        <v>0</v>
      </c>
      <c r="I86" s="417">
        <f t="shared" si="7"/>
        <v>0</v>
      </c>
      <c r="J86" s="417">
        <f t="shared" si="7"/>
        <v>0</v>
      </c>
    </row>
    <row r="87" spans="5:10" x14ac:dyDescent="0.2">
      <c r="E87" s="417">
        <f t="shared" ref="E87:J87" si="8">+E44-E45-E49-E54</f>
        <v>0</v>
      </c>
      <c r="F87" s="417">
        <f t="shared" si="8"/>
        <v>0</v>
      </c>
      <c r="G87" s="417">
        <f t="shared" si="8"/>
        <v>0</v>
      </c>
      <c r="H87" s="417">
        <f t="shared" si="8"/>
        <v>0</v>
      </c>
      <c r="I87" s="417">
        <f t="shared" si="8"/>
        <v>0</v>
      </c>
      <c r="J87" s="417">
        <f t="shared" si="8"/>
        <v>0</v>
      </c>
    </row>
    <row r="88" spans="5:10" x14ac:dyDescent="0.2">
      <c r="E88" s="417">
        <f t="shared" ref="E88:J88" si="9">+E45-E46-E47-E48</f>
        <v>0</v>
      </c>
      <c r="F88" s="417">
        <f t="shared" si="9"/>
        <v>0</v>
      </c>
      <c r="G88" s="417">
        <f t="shared" si="9"/>
        <v>0</v>
      </c>
      <c r="H88" s="417">
        <f t="shared" si="9"/>
        <v>0</v>
      </c>
      <c r="I88" s="417">
        <f t="shared" si="9"/>
        <v>0</v>
      </c>
      <c r="J88" s="417">
        <f t="shared" si="9"/>
        <v>0</v>
      </c>
    </row>
    <row r="89" spans="5:10" x14ac:dyDescent="0.2">
      <c r="E89" s="417">
        <f t="shared" ref="E89:J89" si="10">+E49-E50-E53</f>
        <v>0</v>
      </c>
      <c r="F89" s="417">
        <f t="shared" si="10"/>
        <v>0</v>
      </c>
      <c r="G89" s="417">
        <f t="shared" si="10"/>
        <v>0</v>
      </c>
      <c r="H89" s="417">
        <f t="shared" si="10"/>
        <v>0</v>
      </c>
      <c r="I89" s="417">
        <f t="shared" si="10"/>
        <v>0</v>
      </c>
      <c r="J89" s="417">
        <f t="shared" si="10"/>
        <v>0</v>
      </c>
    </row>
    <row r="90" spans="5:10" x14ac:dyDescent="0.2">
      <c r="E90" s="417">
        <f t="shared" ref="E90:J90" si="11">+E50-E51-E52</f>
        <v>0</v>
      </c>
      <c r="F90" s="417">
        <f t="shared" si="11"/>
        <v>0</v>
      </c>
      <c r="G90" s="417">
        <f t="shared" si="11"/>
        <v>0</v>
      </c>
      <c r="H90" s="417">
        <f t="shared" si="11"/>
        <v>0</v>
      </c>
      <c r="I90" s="417">
        <f t="shared" si="11"/>
        <v>0</v>
      </c>
      <c r="J90" s="417">
        <f t="shared" si="11"/>
        <v>0</v>
      </c>
    </row>
    <row r="91" spans="5:10" x14ac:dyDescent="0.2">
      <c r="E91" s="417">
        <f t="shared" ref="E91:J91" si="12">+E55-E56-E65-E73</f>
        <v>0</v>
      </c>
      <c r="F91" s="417">
        <f t="shared" si="12"/>
        <v>0</v>
      </c>
      <c r="G91" s="417">
        <f t="shared" si="12"/>
        <v>0</v>
      </c>
      <c r="H91" s="417">
        <f t="shared" si="12"/>
        <v>0</v>
      </c>
      <c r="I91" s="417">
        <f t="shared" si="12"/>
        <v>0</v>
      </c>
      <c r="J91" s="417">
        <f t="shared" si="12"/>
        <v>0</v>
      </c>
    </row>
    <row r="92" spans="5:10" x14ac:dyDescent="0.2">
      <c r="E92" s="417">
        <f t="shared" ref="E92:J92" si="13">+E56-SUM(E57:E64)</f>
        <v>0</v>
      </c>
      <c r="F92" s="417">
        <f t="shared" si="13"/>
        <v>0</v>
      </c>
      <c r="G92" s="417">
        <f t="shared" si="13"/>
        <v>0</v>
      </c>
      <c r="H92" s="417">
        <f t="shared" si="13"/>
        <v>0</v>
      </c>
      <c r="I92" s="417">
        <f t="shared" si="13"/>
        <v>0</v>
      </c>
      <c r="J92" s="417">
        <f t="shared" si="13"/>
        <v>0</v>
      </c>
    </row>
    <row r="93" spans="5:10" x14ac:dyDescent="0.2">
      <c r="E93" s="417">
        <f t="shared" ref="E93:J93" si="14">+E65-SUM(E66:E72)</f>
        <v>0</v>
      </c>
      <c r="F93" s="417">
        <f t="shared" si="14"/>
        <v>0</v>
      </c>
      <c r="G93" s="417">
        <f t="shared" si="14"/>
        <v>0</v>
      </c>
      <c r="H93" s="417">
        <f t="shared" si="14"/>
        <v>0</v>
      </c>
      <c r="I93" s="417">
        <f t="shared" si="14"/>
        <v>0</v>
      </c>
      <c r="J93" s="417">
        <f t="shared" si="14"/>
        <v>0</v>
      </c>
    </row>
    <row r="94" spans="5:10" x14ac:dyDescent="0.2">
      <c r="E94" s="417">
        <f>+E75-E9-E55</f>
        <v>0</v>
      </c>
      <c r="F94" s="417">
        <f t="shared" ref="F94:J94" si="15">+F75-F9-F55</f>
        <v>0</v>
      </c>
      <c r="G94" s="417">
        <f t="shared" si="15"/>
        <v>0</v>
      </c>
      <c r="H94" s="417">
        <f t="shared" si="15"/>
        <v>0</v>
      </c>
      <c r="I94" s="417">
        <f t="shared" si="15"/>
        <v>0</v>
      </c>
      <c r="J94" s="417">
        <f t="shared" si="15"/>
        <v>0</v>
      </c>
    </row>
    <row r="95" spans="5:10" x14ac:dyDescent="0.2">
      <c r="E95" s="417"/>
    </row>
    <row r="96" spans="5:10" x14ac:dyDescent="0.2">
      <c r="E96" s="417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3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77" customWidth="1"/>
    <col min="2" max="2" width="3.42578125" style="38" customWidth="1"/>
    <col min="3" max="3" width="8.140625" style="39" customWidth="1"/>
    <col min="4" max="4" width="72.7109375" style="38" customWidth="1"/>
    <col min="5" max="5" width="7.7109375" style="38" customWidth="1"/>
    <col min="6" max="9" width="15" style="257" customWidth="1"/>
    <col min="10" max="10" width="1.28515625" style="177" customWidth="1"/>
    <col min="11" max="11" width="9.140625" style="177"/>
    <col min="12" max="12" width="10.28515625" style="535" hidden="1" customWidth="1"/>
    <col min="13" max="13" width="9.140625" style="535" hidden="1" customWidth="1"/>
    <col min="14" max="14" width="10.28515625" style="535" hidden="1" customWidth="1"/>
    <col min="15" max="15" width="9.140625" style="177" customWidth="1"/>
    <col min="16" max="16384" width="9.140625" style="177"/>
  </cols>
  <sheetData>
    <row r="1" spans="2:14" x14ac:dyDescent="0.25">
      <c r="B1" s="8"/>
      <c r="C1" s="7"/>
      <c r="D1" s="8"/>
      <c r="E1" s="8"/>
      <c r="F1" s="8"/>
      <c r="G1" s="8"/>
      <c r="H1" s="360"/>
      <c r="I1" s="360"/>
    </row>
    <row r="2" spans="2:14" x14ac:dyDescent="0.25">
      <c r="B2" s="363"/>
      <c r="C2" s="364"/>
      <c r="D2" s="364"/>
      <c r="E2" s="364"/>
      <c r="F2" s="364"/>
      <c r="G2" s="364"/>
      <c r="H2" s="364"/>
      <c r="I2" s="368"/>
    </row>
    <row r="3" spans="2:14" x14ac:dyDescent="0.25">
      <c r="B3" s="569" t="s">
        <v>599</v>
      </c>
      <c r="C3" s="570"/>
      <c r="D3" s="570"/>
      <c r="E3" s="570"/>
      <c r="F3" s="570"/>
      <c r="G3" s="570"/>
      <c r="H3" s="570"/>
      <c r="I3" s="571"/>
    </row>
    <row r="4" spans="2:14" x14ac:dyDescent="0.25">
      <c r="B4" s="34"/>
      <c r="C4" s="35"/>
      <c r="D4" s="36"/>
      <c r="E4" s="36"/>
      <c r="F4" s="361"/>
      <c r="G4" s="361"/>
      <c r="H4" s="36"/>
      <c r="I4" s="362"/>
    </row>
    <row r="5" spans="2:14" x14ac:dyDescent="0.25">
      <c r="B5" s="528"/>
      <c r="C5" s="529"/>
      <c r="D5" s="530"/>
      <c r="E5" s="282"/>
      <c r="F5" s="574" t="s">
        <v>565</v>
      </c>
      <c r="G5" s="576"/>
      <c r="H5" s="576"/>
      <c r="I5" s="575"/>
      <c r="J5" s="177" t="s">
        <v>597</v>
      </c>
    </row>
    <row r="6" spans="2:14" ht="31.5" customHeight="1" x14ac:dyDescent="0.25">
      <c r="B6" s="6"/>
      <c r="C6" s="7"/>
      <c r="D6" s="531"/>
      <c r="E6" s="282"/>
      <c r="F6" s="572" t="s">
        <v>621</v>
      </c>
      <c r="G6" s="573"/>
      <c r="H6" s="572" t="s">
        <v>621</v>
      </c>
      <c r="I6" s="573"/>
    </row>
    <row r="7" spans="2:14" x14ac:dyDescent="0.25">
      <c r="B7" s="6"/>
      <c r="C7" s="11"/>
      <c r="D7" s="532" t="s">
        <v>203</v>
      </c>
      <c r="E7" s="321" t="s">
        <v>2</v>
      </c>
      <c r="F7" s="574" t="s">
        <v>0</v>
      </c>
      <c r="G7" s="575"/>
      <c r="H7" s="574" t="s">
        <v>1</v>
      </c>
      <c r="I7" s="575"/>
    </row>
    <row r="8" spans="2:14" ht="15.75" customHeight="1" x14ac:dyDescent="0.25">
      <c r="B8" s="6"/>
      <c r="C8" s="7"/>
      <c r="D8" s="531"/>
      <c r="E8" s="579" t="s">
        <v>573</v>
      </c>
      <c r="F8" s="577" t="s">
        <v>625</v>
      </c>
      <c r="G8" s="577" t="s">
        <v>626</v>
      </c>
      <c r="H8" s="577" t="s">
        <v>627</v>
      </c>
      <c r="I8" s="577" t="s">
        <v>628</v>
      </c>
    </row>
    <row r="9" spans="2:14" ht="15" customHeight="1" x14ac:dyDescent="0.25">
      <c r="B9" s="34"/>
      <c r="C9" s="35"/>
      <c r="D9" s="520"/>
      <c r="E9" s="580"/>
      <c r="F9" s="578"/>
      <c r="G9" s="578"/>
      <c r="H9" s="578"/>
      <c r="I9" s="578"/>
    </row>
    <row r="10" spans="2:14" x14ac:dyDescent="0.25">
      <c r="B10" s="33"/>
      <c r="C10" s="11" t="s">
        <v>40</v>
      </c>
      <c r="D10" s="12" t="s">
        <v>237</v>
      </c>
      <c r="E10" s="283" t="s">
        <v>549</v>
      </c>
      <c r="F10" s="468">
        <v>1403789</v>
      </c>
      <c r="G10" s="468">
        <f>+F10-L10</f>
        <v>709743</v>
      </c>
      <c r="H10" s="468">
        <v>1524851</v>
      </c>
      <c r="I10" s="468">
        <f>+H10-N10</f>
        <v>760830</v>
      </c>
      <c r="L10" s="535">
        <v>694046</v>
      </c>
      <c r="N10" s="535">
        <v>764021</v>
      </c>
    </row>
    <row r="11" spans="2:14" x14ac:dyDescent="0.25">
      <c r="B11" s="6"/>
      <c r="C11" s="13" t="s">
        <v>5</v>
      </c>
      <c r="D11" s="8" t="s">
        <v>238</v>
      </c>
      <c r="E11" s="283"/>
      <c r="F11" s="467">
        <v>1152882</v>
      </c>
      <c r="G11" s="467">
        <f>+F11-L11</f>
        <v>576841</v>
      </c>
      <c r="H11" s="467">
        <v>1320593</v>
      </c>
      <c r="I11" s="467">
        <f t="shared" ref="I11:I68" si="0">+H11-N11</f>
        <v>656555</v>
      </c>
      <c r="L11" s="535">
        <v>576041</v>
      </c>
      <c r="N11" s="535">
        <v>664038</v>
      </c>
    </row>
    <row r="12" spans="2:14" x14ac:dyDescent="0.25">
      <c r="B12" s="6"/>
      <c r="C12" s="13" t="s">
        <v>23</v>
      </c>
      <c r="D12" s="197" t="s">
        <v>235</v>
      </c>
      <c r="E12" s="283"/>
      <c r="F12" s="467">
        <v>17382</v>
      </c>
      <c r="G12" s="467">
        <f t="shared" ref="G12:G17" si="1">+F12-L12</f>
        <v>9116</v>
      </c>
      <c r="H12" s="467">
        <v>14988</v>
      </c>
      <c r="I12" s="467">
        <f t="shared" si="0"/>
        <v>7543</v>
      </c>
      <c r="L12" s="535">
        <v>8266</v>
      </c>
      <c r="N12" s="535">
        <v>7445</v>
      </c>
    </row>
    <row r="13" spans="2:14" x14ac:dyDescent="0.25">
      <c r="B13" s="6"/>
      <c r="C13" s="13" t="s">
        <v>79</v>
      </c>
      <c r="D13" s="197" t="s">
        <v>351</v>
      </c>
      <c r="E13" s="283"/>
      <c r="F13" s="467">
        <v>1847</v>
      </c>
      <c r="G13" s="467">
        <f t="shared" si="1"/>
        <v>631</v>
      </c>
      <c r="H13" s="467">
        <v>72</v>
      </c>
      <c r="I13" s="467">
        <f t="shared" si="0"/>
        <v>71</v>
      </c>
      <c r="L13" s="535">
        <v>1216</v>
      </c>
      <c r="N13" s="535">
        <v>1</v>
      </c>
    </row>
    <row r="14" spans="2:14" x14ac:dyDescent="0.25">
      <c r="B14" s="6"/>
      <c r="C14" s="13" t="s">
        <v>80</v>
      </c>
      <c r="D14" s="197" t="s">
        <v>352</v>
      </c>
      <c r="E14" s="283"/>
      <c r="F14" s="467">
        <v>0</v>
      </c>
      <c r="G14" s="467">
        <f t="shared" si="1"/>
        <v>0</v>
      </c>
      <c r="H14" s="467">
        <v>0</v>
      </c>
      <c r="I14" s="467">
        <f t="shared" si="0"/>
        <v>0</v>
      </c>
      <c r="L14" s="535">
        <v>0</v>
      </c>
      <c r="N14" s="535">
        <v>0</v>
      </c>
    </row>
    <row r="15" spans="2:14" x14ac:dyDescent="0.25">
      <c r="B15" s="6"/>
      <c r="C15" s="13" t="s">
        <v>81</v>
      </c>
      <c r="D15" s="8" t="s">
        <v>231</v>
      </c>
      <c r="E15" s="283"/>
      <c r="F15" s="467">
        <v>136214</v>
      </c>
      <c r="G15" s="467">
        <f t="shared" si="1"/>
        <v>72866</v>
      </c>
      <c r="H15" s="467">
        <v>93327</v>
      </c>
      <c r="I15" s="467">
        <f t="shared" si="0"/>
        <v>48247</v>
      </c>
      <c r="L15" s="535">
        <v>63348</v>
      </c>
      <c r="N15" s="535">
        <v>45080</v>
      </c>
    </row>
    <row r="16" spans="2:14" x14ac:dyDescent="0.25">
      <c r="B16" s="6"/>
      <c r="C16" s="13" t="s">
        <v>353</v>
      </c>
      <c r="D16" s="8" t="s">
        <v>361</v>
      </c>
      <c r="E16" s="283"/>
      <c r="F16" s="467">
        <v>0</v>
      </c>
      <c r="G16" s="467">
        <f t="shared" si="1"/>
        <v>0</v>
      </c>
      <c r="H16" s="467">
        <v>0</v>
      </c>
      <c r="I16" s="467">
        <f t="shared" si="0"/>
        <v>0</v>
      </c>
      <c r="L16" s="535">
        <v>0</v>
      </c>
      <c r="N16" s="535">
        <v>0</v>
      </c>
    </row>
    <row r="17" spans="2:14" x14ac:dyDescent="0.25">
      <c r="B17" s="6"/>
      <c r="C17" s="13" t="s">
        <v>354</v>
      </c>
      <c r="D17" s="8" t="s">
        <v>359</v>
      </c>
      <c r="E17" s="283"/>
      <c r="F17" s="467">
        <v>0</v>
      </c>
      <c r="G17" s="467">
        <f t="shared" si="1"/>
        <v>0</v>
      </c>
      <c r="H17" s="467">
        <v>0</v>
      </c>
      <c r="I17" s="467">
        <f t="shared" si="0"/>
        <v>0</v>
      </c>
      <c r="L17" s="535">
        <v>0</v>
      </c>
      <c r="N17" s="535">
        <v>0</v>
      </c>
    </row>
    <row r="18" spans="2:14" x14ac:dyDescent="0.25">
      <c r="B18" s="6"/>
      <c r="C18" s="13" t="s">
        <v>355</v>
      </c>
      <c r="D18" s="8" t="s">
        <v>362</v>
      </c>
      <c r="E18" s="283"/>
      <c r="F18" s="467">
        <v>101643</v>
      </c>
      <c r="G18" s="467">
        <f t="shared" ref="G18:G68" si="2">+F18-L18</f>
        <v>55608</v>
      </c>
      <c r="H18" s="467">
        <v>56822</v>
      </c>
      <c r="I18" s="467">
        <f t="shared" si="0"/>
        <v>30745</v>
      </c>
      <c r="L18" s="535">
        <v>46035</v>
      </c>
      <c r="N18" s="535">
        <v>26077</v>
      </c>
    </row>
    <row r="19" spans="2:14" x14ac:dyDescent="0.25">
      <c r="B19" s="6"/>
      <c r="C19" s="13" t="s">
        <v>356</v>
      </c>
      <c r="D19" s="8" t="s">
        <v>534</v>
      </c>
      <c r="E19" s="283"/>
      <c r="F19" s="467">
        <v>34571</v>
      </c>
      <c r="G19" s="467">
        <f t="shared" si="2"/>
        <v>17258</v>
      </c>
      <c r="H19" s="467">
        <v>36505</v>
      </c>
      <c r="I19" s="467">
        <f t="shared" si="0"/>
        <v>17502</v>
      </c>
      <c r="L19" s="535">
        <v>17313</v>
      </c>
      <c r="N19" s="535">
        <v>19003</v>
      </c>
    </row>
    <row r="20" spans="2:14" x14ac:dyDescent="0.25">
      <c r="B20" s="6"/>
      <c r="C20" s="13" t="s">
        <v>204</v>
      </c>
      <c r="D20" s="8" t="s">
        <v>232</v>
      </c>
      <c r="E20" s="283"/>
      <c r="F20" s="467">
        <v>80452</v>
      </c>
      <c r="G20" s="467">
        <f t="shared" si="2"/>
        <v>43783</v>
      </c>
      <c r="H20" s="467">
        <v>79638</v>
      </c>
      <c r="I20" s="467">
        <f t="shared" si="0"/>
        <v>40018</v>
      </c>
      <c r="L20" s="535">
        <v>36669</v>
      </c>
      <c r="N20" s="535">
        <v>39620</v>
      </c>
    </row>
    <row r="21" spans="2:14" x14ac:dyDescent="0.25">
      <c r="B21" s="6"/>
      <c r="C21" s="13" t="s">
        <v>357</v>
      </c>
      <c r="D21" s="15" t="s">
        <v>239</v>
      </c>
      <c r="E21" s="283"/>
      <c r="F21" s="467">
        <v>15012</v>
      </c>
      <c r="G21" s="467">
        <f t="shared" si="2"/>
        <v>6506</v>
      </c>
      <c r="H21" s="467">
        <v>16233</v>
      </c>
      <c r="I21" s="467">
        <f t="shared" si="0"/>
        <v>8396</v>
      </c>
      <c r="L21" s="535">
        <v>8506</v>
      </c>
      <c r="N21" s="535">
        <v>7837</v>
      </c>
    </row>
    <row r="22" spans="2:14" x14ac:dyDescent="0.25">
      <c r="B22" s="33"/>
      <c r="C22" s="14" t="s">
        <v>44</v>
      </c>
      <c r="D22" s="202" t="s">
        <v>240</v>
      </c>
      <c r="E22" s="283" t="s">
        <v>550</v>
      </c>
      <c r="F22" s="469">
        <v>698916</v>
      </c>
      <c r="G22" s="469">
        <f t="shared" si="2"/>
        <v>348102</v>
      </c>
      <c r="H22" s="469">
        <v>731087</v>
      </c>
      <c r="I22" s="469">
        <f t="shared" si="0"/>
        <v>369948</v>
      </c>
      <c r="L22" s="535">
        <v>350814</v>
      </c>
      <c r="N22" s="535">
        <v>361139</v>
      </c>
    </row>
    <row r="23" spans="2:14" x14ac:dyDescent="0.25">
      <c r="B23" s="6"/>
      <c r="C23" s="13" t="s">
        <v>46</v>
      </c>
      <c r="D23" s="8" t="s">
        <v>241</v>
      </c>
      <c r="E23" s="283"/>
      <c r="F23" s="467">
        <v>406660</v>
      </c>
      <c r="G23" s="467">
        <f t="shared" si="2"/>
        <v>203635</v>
      </c>
      <c r="H23" s="467">
        <v>451993</v>
      </c>
      <c r="I23" s="467">
        <f t="shared" si="0"/>
        <v>227952</v>
      </c>
      <c r="L23" s="535">
        <v>203025</v>
      </c>
      <c r="N23" s="535">
        <v>224041</v>
      </c>
    </row>
    <row r="24" spans="2:14" x14ac:dyDescent="0.25">
      <c r="B24" s="6"/>
      <c r="C24" s="13" t="s">
        <v>47</v>
      </c>
      <c r="D24" s="15" t="s">
        <v>358</v>
      </c>
      <c r="E24" s="283"/>
      <c r="F24" s="467">
        <v>103854</v>
      </c>
      <c r="G24" s="467">
        <f t="shared" si="2"/>
        <v>47481</v>
      </c>
      <c r="H24" s="467">
        <v>101932</v>
      </c>
      <c r="I24" s="467">
        <f t="shared" si="0"/>
        <v>51632</v>
      </c>
      <c r="L24" s="535">
        <v>56373</v>
      </c>
      <c r="N24" s="535">
        <v>50300</v>
      </c>
    </row>
    <row r="25" spans="2:14" x14ac:dyDescent="0.25">
      <c r="B25" s="6"/>
      <c r="C25" s="13" t="s">
        <v>48</v>
      </c>
      <c r="D25" s="15" t="s">
        <v>535</v>
      </c>
      <c r="E25" s="283"/>
      <c r="F25" s="467">
        <v>21621</v>
      </c>
      <c r="G25" s="467">
        <f t="shared" si="2"/>
        <v>15809</v>
      </c>
      <c r="H25" s="467">
        <v>34887</v>
      </c>
      <c r="I25" s="467">
        <f t="shared" si="0"/>
        <v>18076</v>
      </c>
      <c r="L25" s="535">
        <v>5812</v>
      </c>
      <c r="N25" s="535">
        <v>16811</v>
      </c>
    </row>
    <row r="26" spans="2:14" x14ac:dyDescent="0.25">
      <c r="B26" s="6"/>
      <c r="C26" s="13" t="s">
        <v>50</v>
      </c>
      <c r="D26" s="8" t="s">
        <v>242</v>
      </c>
      <c r="E26" s="283"/>
      <c r="F26" s="467">
        <v>132709</v>
      </c>
      <c r="G26" s="467">
        <f t="shared" si="2"/>
        <v>64629</v>
      </c>
      <c r="H26" s="467">
        <v>114679</v>
      </c>
      <c r="I26" s="467">
        <f t="shared" si="0"/>
        <v>58156</v>
      </c>
      <c r="L26" s="535">
        <v>68080</v>
      </c>
      <c r="N26" s="535">
        <v>56523</v>
      </c>
    </row>
    <row r="27" spans="2:14" x14ac:dyDescent="0.25">
      <c r="B27" s="6"/>
      <c r="C27" s="13" t="s">
        <v>52</v>
      </c>
      <c r="D27" s="15" t="s">
        <v>243</v>
      </c>
      <c r="E27" s="283"/>
      <c r="F27" s="467">
        <v>34072</v>
      </c>
      <c r="G27" s="467">
        <f t="shared" si="2"/>
        <v>16548</v>
      </c>
      <c r="H27" s="467">
        <v>27596</v>
      </c>
      <c r="I27" s="467">
        <f t="shared" si="0"/>
        <v>14132</v>
      </c>
      <c r="L27" s="535">
        <v>17524</v>
      </c>
      <c r="N27" s="535">
        <v>13464</v>
      </c>
    </row>
    <row r="28" spans="2:14" x14ac:dyDescent="0.25">
      <c r="B28" s="33"/>
      <c r="C28" s="11" t="s">
        <v>61</v>
      </c>
      <c r="D28" s="201" t="s">
        <v>536</v>
      </c>
      <c r="E28" s="283"/>
      <c r="F28" s="469">
        <v>704873</v>
      </c>
      <c r="G28" s="469">
        <f t="shared" si="2"/>
        <v>361641</v>
      </c>
      <c r="H28" s="469">
        <v>793764</v>
      </c>
      <c r="I28" s="469">
        <f t="shared" si="0"/>
        <v>390882</v>
      </c>
      <c r="L28" s="535">
        <v>343232</v>
      </c>
      <c r="N28" s="535">
        <v>402882</v>
      </c>
    </row>
    <row r="29" spans="2:14" x14ac:dyDescent="0.25">
      <c r="B29" s="33"/>
      <c r="C29" s="11" t="s">
        <v>73</v>
      </c>
      <c r="D29" s="201" t="s">
        <v>537</v>
      </c>
      <c r="E29" s="283"/>
      <c r="F29" s="469">
        <v>71923</v>
      </c>
      <c r="G29" s="469">
        <f t="shared" si="2"/>
        <v>37612</v>
      </c>
      <c r="H29" s="469">
        <v>72405</v>
      </c>
      <c r="I29" s="469">
        <f t="shared" si="0"/>
        <v>36068</v>
      </c>
      <c r="L29" s="535">
        <v>34311</v>
      </c>
      <c r="N29" s="535">
        <v>36337</v>
      </c>
    </row>
    <row r="30" spans="2:14" x14ac:dyDescent="0.25">
      <c r="B30" s="6"/>
      <c r="C30" s="13" t="s">
        <v>208</v>
      </c>
      <c r="D30" s="8" t="s">
        <v>12</v>
      </c>
      <c r="E30" s="283"/>
      <c r="F30" s="467">
        <v>143799</v>
      </c>
      <c r="G30" s="467">
        <f t="shared" si="2"/>
        <v>74021</v>
      </c>
      <c r="H30" s="467">
        <v>145870</v>
      </c>
      <c r="I30" s="467">
        <f t="shared" si="0"/>
        <v>73987</v>
      </c>
      <c r="L30" s="535">
        <v>69778</v>
      </c>
      <c r="N30" s="535">
        <v>71883</v>
      </c>
    </row>
    <row r="31" spans="2:14" x14ac:dyDescent="0.25">
      <c r="B31" s="6"/>
      <c r="C31" s="13" t="s">
        <v>209</v>
      </c>
      <c r="D31" s="8" t="s">
        <v>211</v>
      </c>
      <c r="E31" s="283"/>
      <c r="F31" s="467">
        <v>59081</v>
      </c>
      <c r="G31" s="467">
        <f t="shared" si="2"/>
        <v>29179</v>
      </c>
      <c r="H31" s="467">
        <v>58314</v>
      </c>
      <c r="I31" s="467">
        <f t="shared" si="0"/>
        <v>29898</v>
      </c>
      <c r="L31" s="535">
        <v>29902</v>
      </c>
      <c r="N31" s="535">
        <v>28416</v>
      </c>
    </row>
    <row r="32" spans="2:14" x14ac:dyDescent="0.25">
      <c r="B32" s="6"/>
      <c r="C32" s="13" t="s">
        <v>210</v>
      </c>
      <c r="D32" s="8" t="s">
        <v>90</v>
      </c>
      <c r="E32" s="283" t="s">
        <v>557</v>
      </c>
      <c r="F32" s="467">
        <v>84718</v>
      </c>
      <c r="G32" s="467">
        <f t="shared" si="2"/>
        <v>44842</v>
      </c>
      <c r="H32" s="467">
        <v>87556</v>
      </c>
      <c r="I32" s="467">
        <f t="shared" si="0"/>
        <v>44089</v>
      </c>
      <c r="L32" s="535">
        <v>39876</v>
      </c>
      <c r="N32" s="535">
        <v>43467</v>
      </c>
    </row>
    <row r="33" spans="2:14" x14ac:dyDescent="0.25">
      <c r="B33" s="6"/>
      <c r="C33" s="13" t="s">
        <v>82</v>
      </c>
      <c r="D33" s="8" t="s">
        <v>212</v>
      </c>
      <c r="E33" s="283"/>
      <c r="F33" s="467">
        <v>71876</v>
      </c>
      <c r="G33" s="467">
        <f t="shared" si="2"/>
        <v>36409</v>
      </c>
      <c r="H33" s="467">
        <v>73465</v>
      </c>
      <c r="I33" s="467">
        <f t="shared" si="0"/>
        <v>37919</v>
      </c>
      <c r="L33" s="535">
        <v>35467</v>
      </c>
      <c r="N33" s="535">
        <v>35546</v>
      </c>
    </row>
    <row r="34" spans="2:14" x14ac:dyDescent="0.25">
      <c r="B34" s="6"/>
      <c r="C34" s="13" t="s">
        <v>213</v>
      </c>
      <c r="D34" s="15" t="s">
        <v>215</v>
      </c>
      <c r="E34" s="283"/>
      <c r="F34" s="467">
        <v>0</v>
      </c>
      <c r="G34" s="467">
        <f t="shared" si="2"/>
        <v>0</v>
      </c>
      <c r="H34" s="467">
        <v>0</v>
      </c>
      <c r="I34" s="467">
        <f t="shared" si="0"/>
        <v>0</v>
      </c>
      <c r="L34" s="535">
        <v>0</v>
      </c>
      <c r="N34" s="535">
        <v>0</v>
      </c>
    </row>
    <row r="35" spans="2:14" x14ac:dyDescent="0.25">
      <c r="B35" s="6"/>
      <c r="C35" s="13" t="s">
        <v>214</v>
      </c>
      <c r="D35" s="8" t="s">
        <v>90</v>
      </c>
      <c r="E35" s="283" t="s">
        <v>557</v>
      </c>
      <c r="F35" s="467">
        <v>71876</v>
      </c>
      <c r="G35" s="467">
        <f t="shared" si="2"/>
        <v>36409</v>
      </c>
      <c r="H35" s="467">
        <v>73465</v>
      </c>
      <c r="I35" s="467">
        <f t="shared" si="0"/>
        <v>37919</v>
      </c>
      <c r="L35" s="535">
        <v>35467</v>
      </c>
      <c r="N35" s="535">
        <v>35546</v>
      </c>
    </row>
    <row r="36" spans="2:14" x14ac:dyDescent="0.25">
      <c r="B36" s="33"/>
      <c r="C36" s="11" t="s">
        <v>75</v>
      </c>
      <c r="D36" s="201" t="s">
        <v>216</v>
      </c>
      <c r="E36" s="283"/>
      <c r="F36" s="469">
        <v>0</v>
      </c>
      <c r="G36" s="469">
        <f t="shared" si="2"/>
        <v>0</v>
      </c>
      <c r="H36" s="469">
        <v>0</v>
      </c>
      <c r="I36" s="469">
        <f t="shared" si="0"/>
        <v>0</v>
      </c>
      <c r="L36" s="535">
        <v>0</v>
      </c>
      <c r="N36" s="535">
        <v>0</v>
      </c>
    </row>
    <row r="37" spans="2:14" x14ac:dyDescent="0.25">
      <c r="B37" s="33"/>
      <c r="C37" s="11" t="s">
        <v>76</v>
      </c>
      <c r="D37" s="201" t="s">
        <v>538</v>
      </c>
      <c r="E37" s="283" t="s">
        <v>551</v>
      </c>
      <c r="F37" s="469">
        <v>25292</v>
      </c>
      <c r="G37" s="469">
        <f t="shared" si="2"/>
        <v>4381</v>
      </c>
      <c r="H37" s="469">
        <v>17182</v>
      </c>
      <c r="I37" s="469">
        <f t="shared" si="0"/>
        <v>24703</v>
      </c>
      <c r="L37" s="535">
        <v>20911</v>
      </c>
      <c r="N37" s="535">
        <v>-7521</v>
      </c>
    </row>
    <row r="38" spans="2:14" x14ac:dyDescent="0.25">
      <c r="B38" s="6"/>
      <c r="C38" s="13" t="s">
        <v>96</v>
      </c>
      <c r="D38" s="8" t="s">
        <v>317</v>
      </c>
      <c r="E38" s="283"/>
      <c r="F38" s="467">
        <v>290</v>
      </c>
      <c r="G38" s="467">
        <f t="shared" si="2"/>
        <v>-1</v>
      </c>
      <c r="H38" s="467">
        <v>390</v>
      </c>
      <c r="I38" s="467">
        <f t="shared" si="0"/>
        <v>267</v>
      </c>
      <c r="L38" s="535">
        <v>291</v>
      </c>
      <c r="N38" s="535">
        <v>123</v>
      </c>
    </row>
    <row r="39" spans="2:14" x14ac:dyDescent="0.25">
      <c r="B39" s="6"/>
      <c r="C39" s="13" t="s">
        <v>97</v>
      </c>
      <c r="D39" s="8" t="s">
        <v>566</v>
      </c>
      <c r="E39" s="283"/>
      <c r="F39" s="467">
        <v>-183045</v>
      </c>
      <c r="G39" s="467">
        <f t="shared" si="2"/>
        <v>-101513</v>
      </c>
      <c r="H39" s="467">
        <v>-5599</v>
      </c>
      <c r="I39" s="467">
        <f t="shared" si="0"/>
        <v>90320</v>
      </c>
      <c r="L39" s="535">
        <v>-81532</v>
      </c>
      <c r="N39" s="535">
        <v>-95919</v>
      </c>
    </row>
    <row r="40" spans="2:14" x14ac:dyDescent="0.25">
      <c r="B40" s="6"/>
      <c r="C40" s="13" t="s">
        <v>98</v>
      </c>
      <c r="D40" s="8" t="s">
        <v>318</v>
      </c>
      <c r="E40" s="283"/>
      <c r="F40" s="467">
        <v>208047</v>
      </c>
      <c r="G40" s="467">
        <f t="shared" si="2"/>
        <v>105895</v>
      </c>
      <c r="H40" s="467">
        <v>22391</v>
      </c>
      <c r="I40" s="467">
        <f t="shared" si="0"/>
        <v>-65884</v>
      </c>
      <c r="L40" s="535">
        <v>102152</v>
      </c>
      <c r="N40" s="535">
        <v>88275</v>
      </c>
    </row>
    <row r="41" spans="2:14" x14ac:dyDescent="0.25">
      <c r="B41" s="33"/>
      <c r="C41" s="11" t="s">
        <v>77</v>
      </c>
      <c r="D41" s="201" t="s">
        <v>217</v>
      </c>
      <c r="E41" s="283" t="s">
        <v>552</v>
      </c>
      <c r="F41" s="469">
        <v>199792</v>
      </c>
      <c r="G41" s="469">
        <f t="shared" si="2"/>
        <v>70295</v>
      </c>
      <c r="H41" s="469">
        <v>215188</v>
      </c>
      <c r="I41" s="469">
        <f t="shared" si="0"/>
        <v>118687</v>
      </c>
      <c r="L41" s="535">
        <v>129497</v>
      </c>
      <c r="N41" s="535">
        <v>96501</v>
      </c>
    </row>
    <row r="42" spans="2:14" x14ac:dyDescent="0.25">
      <c r="B42" s="33"/>
      <c r="C42" s="11" t="s">
        <v>101</v>
      </c>
      <c r="D42" s="201" t="s">
        <v>514</v>
      </c>
      <c r="E42" s="283"/>
      <c r="F42" s="469">
        <v>1001880</v>
      </c>
      <c r="G42" s="469">
        <f t="shared" si="2"/>
        <v>473929</v>
      </c>
      <c r="H42" s="469">
        <v>1098539</v>
      </c>
      <c r="I42" s="469">
        <f t="shared" si="0"/>
        <v>570340</v>
      </c>
      <c r="L42" s="535">
        <v>527951</v>
      </c>
      <c r="N42" s="535">
        <v>528199</v>
      </c>
    </row>
    <row r="43" spans="2:14" x14ac:dyDescent="0.25">
      <c r="B43" s="33"/>
      <c r="C43" s="11" t="s">
        <v>104</v>
      </c>
      <c r="D43" s="201" t="s">
        <v>319</v>
      </c>
      <c r="E43" s="283" t="s">
        <v>553</v>
      </c>
      <c r="F43" s="469">
        <v>-331731</v>
      </c>
      <c r="G43" s="469">
        <f t="shared" si="2"/>
        <v>-136754</v>
      </c>
      <c r="H43" s="469">
        <v>-448932</v>
      </c>
      <c r="I43" s="469">
        <f t="shared" si="0"/>
        <v>-244121</v>
      </c>
      <c r="L43" s="535">
        <v>-194977</v>
      </c>
      <c r="N43" s="535">
        <v>-204811</v>
      </c>
    </row>
    <row r="44" spans="2:14" x14ac:dyDescent="0.25">
      <c r="B44" s="33"/>
      <c r="C44" s="11" t="s">
        <v>107</v>
      </c>
      <c r="D44" s="201" t="s">
        <v>236</v>
      </c>
      <c r="E44" s="283" t="s">
        <v>554</v>
      </c>
      <c r="F44" s="469">
        <v>-440572</v>
      </c>
      <c r="G44" s="469">
        <f t="shared" si="2"/>
        <v>-220154</v>
      </c>
      <c r="H44" s="469">
        <v>-426797</v>
      </c>
      <c r="I44" s="469">
        <f t="shared" si="0"/>
        <v>-214663</v>
      </c>
      <c r="L44" s="535">
        <v>-220418</v>
      </c>
      <c r="N44" s="535">
        <v>-212134</v>
      </c>
    </row>
    <row r="45" spans="2:14" x14ac:dyDescent="0.25">
      <c r="B45" s="33"/>
      <c r="C45" s="11" t="s">
        <v>108</v>
      </c>
      <c r="D45" s="201" t="s">
        <v>256</v>
      </c>
      <c r="E45" s="283"/>
      <c r="F45" s="469">
        <v>229577</v>
      </c>
      <c r="G45" s="469">
        <f t="shared" si="2"/>
        <v>117021</v>
      </c>
      <c r="H45" s="469">
        <v>222810</v>
      </c>
      <c r="I45" s="469">
        <f t="shared" si="0"/>
        <v>111556</v>
      </c>
      <c r="L45" s="535">
        <v>112556</v>
      </c>
      <c r="N45" s="535">
        <v>111254</v>
      </c>
    </row>
    <row r="46" spans="2:14" ht="31.5" x14ac:dyDescent="0.25">
      <c r="B46" s="33"/>
      <c r="C46" s="437" t="s">
        <v>112</v>
      </c>
      <c r="D46" s="502" t="s">
        <v>302</v>
      </c>
      <c r="E46" s="283"/>
      <c r="F46" s="469">
        <v>0</v>
      </c>
      <c r="G46" s="469">
        <f t="shared" si="2"/>
        <v>0</v>
      </c>
      <c r="H46" s="469">
        <v>0</v>
      </c>
      <c r="I46" s="469">
        <f t="shared" si="0"/>
        <v>0</v>
      </c>
      <c r="L46" s="535">
        <v>0</v>
      </c>
      <c r="N46" s="535">
        <v>0</v>
      </c>
    </row>
    <row r="47" spans="2:14" ht="31.5" x14ac:dyDescent="0.25">
      <c r="B47" s="33"/>
      <c r="C47" s="437" t="s">
        <v>113</v>
      </c>
      <c r="D47" s="502" t="s">
        <v>305</v>
      </c>
      <c r="E47" s="283"/>
      <c r="F47" s="469">
        <v>0</v>
      </c>
      <c r="G47" s="469">
        <f t="shared" si="2"/>
        <v>0</v>
      </c>
      <c r="H47" s="469">
        <v>0</v>
      </c>
      <c r="I47" s="469">
        <f t="shared" si="0"/>
        <v>0</v>
      </c>
      <c r="L47" s="535">
        <v>0</v>
      </c>
      <c r="N47" s="535">
        <v>0</v>
      </c>
    </row>
    <row r="48" spans="2:14" x14ac:dyDescent="0.25">
      <c r="B48" s="33"/>
      <c r="C48" s="437" t="s">
        <v>114</v>
      </c>
      <c r="D48" s="201" t="s">
        <v>218</v>
      </c>
      <c r="E48" s="283"/>
      <c r="F48" s="469">
        <v>0</v>
      </c>
      <c r="G48" s="469">
        <f t="shared" si="2"/>
        <v>0</v>
      </c>
      <c r="H48" s="469">
        <v>0</v>
      </c>
      <c r="I48" s="469">
        <f t="shared" si="0"/>
        <v>0</v>
      </c>
      <c r="L48" s="535">
        <v>0</v>
      </c>
      <c r="N48" s="535">
        <v>0</v>
      </c>
    </row>
    <row r="49" spans="2:14" x14ac:dyDescent="0.25">
      <c r="B49" s="33"/>
      <c r="C49" s="437" t="s">
        <v>115</v>
      </c>
      <c r="D49" s="201" t="s">
        <v>445</v>
      </c>
      <c r="E49" s="283"/>
      <c r="F49" s="469">
        <v>229577</v>
      </c>
      <c r="G49" s="469">
        <f t="shared" si="2"/>
        <v>117021</v>
      </c>
      <c r="H49" s="469">
        <v>222810</v>
      </c>
      <c r="I49" s="469">
        <f t="shared" si="0"/>
        <v>111556</v>
      </c>
      <c r="L49" s="535">
        <v>112556</v>
      </c>
      <c r="N49" s="535">
        <v>111254</v>
      </c>
    </row>
    <row r="50" spans="2:14" x14ac:dyDescent="0.25">
      <c r="B50" s="33"/>
      <c r="C50" s="437" t="s">
        <v>117</v>
      </c>
      <c r="D50" s="201" t="s">
        <v>446</v>
      </c>
      <c r="E50" s="283" t="s">
        <v>555</v>
      </c>
      <c r="F50" s="469">
        <v>-43753</v>
      </c>
      <c r="G50" s="469">
        <f t="shared" si="2"/>
        <v>-22464</v>
      </c>
      <c r="H50" s="469">
        <v>-46974</v>
      </c>
      <c r="I50" s="469">
        <f t="shared" si="0"/>
        <v>-22358</v>
      </c>
      <c r="L50" s="535">
        <v>-21289</v>
      </c>
      <c r="N50" s="535">
        <v>-24616</v>
      </c>
    </row>
    <row r="51" spans="2:14" x14ac:dyDescent="0.25">
      <c r="B51" s="33"/>
      <c r="C51" s="438" t="s">
        <v>119</v>
      </c>
      <c r="D51" s="15" t="s">
        <v>254</v>
      </c>
      <c r="E51" s="283"/>
      <c r="F51" s="467">
        <v>-47000</v>
      </c>
      <c r="G51" s="467">
        <f t="shared" si="2"/>
        <v>-22468</v>
      </c>
      <c r="H51" s="467">
        <v>-28426</v>
      </c>
      <c r="I51" s="467">
        <f t="shared" si="0"/>
        <v>-14693</v>
      </c>
      <c r="L51" s="535">
        <v>-24532</v>
      </c>
      <c r="N51" s="535">
        <v>-13733</v>
      </c>
    </row>
    <row r="52" spans="2:14" x14ac:dyDescent="0.25">
      <c r="B52" s="33"/>
      <c r="C52" s="438" t="s">
        <v>121</v>
      </c>
      <c r="D52" s="15" t="s">
        <v>255</v>
      </c>
      <c r="E52" s="283"/>
      <c r="F52" s="467">
        <v>3247</v>
      </c>
      <c r="G52" s="467">
        <f t="shared" si="2"/>
        <v>4</v>
      </c>
      <c r="H52" s="467">
        <v>-18548</v>
      </c>
      <c r="I52" s="467">
        <f t="shared" si="0"/>
        <v>-7665</v>
      </c>
      <c r="L52" s="535">
        <v>3243</v>
      </c>
      <c r="N52" s="535">
        <v>-10883</v>
      </c>
    </row>
    <row r="53" spans="2:14" x14ac:dyDescent="0.25">
      <c r="B53" s="33"/>
      <c r="C53" s="439" t="s">
        <v>122</v>
      </c>
      <c r="D53" s="201" t="s">
        <v>447</v>
      </c>
      <c r="E53" s="283"/>
      <c r="F53" s="469">
        <v>185824</v>
      </c>
      <c r="G53" s="469">
        <f t="shared" si="2"/>
        <v>94557</v>
      </c>
      <c r="H53" s="469">
        <v>175836</v>
      </c>
      <c r="I53" s="469">
        <f t="shared" si="0"/>
        <v>89198</v>
      </c>
      <c r="L53" s="535">
        <v>91267</v>
      </c>
      <c r="N53" s="535">
        <v>86638</v>
      </c>
    </row>
    <row r="54" spans="2:14" x14ac:dyDescent="0.25">
      <c r="B54" s="33"/>
      <c r="C54" s="440" t="s">
        <v>219</v>
      </c>
      <c r="D54" s="44" t="s">
        <v>448</v>
      </c>
      <c r="E54" s="283"/>
      <c r="F54" s="469">
        <v>0</v>
      </c>
      <c r="G54" s="469">
        <f t="shared" si="2"/>
        <v>0</v>
      </c>
      <c r="H54" s="469">
        <v>0</v>
      </c>
      <c r="I54" s="469">
        <f t="shared" si="0"/>
        <v>0</v>
      </c>
      <c r="L54" s="535">
        <v>0</v>
      </c>
      <c r="N54" s="535">
        <v>0</v>
      </c>
    </row>
    <row r="55" spans="2:14" x14ac:dyDescent="0.25">
      <c r="B55" s="33"/>
      <c r="C55" s="438" t="s">
        <v>320</v>
      </c>
      <c r="D55" s="280" t="s">
        <v>449</v>
      </c>
      <c r="E55" s="283"/>
      <c r="F55" s="467">
        <v>0</v>
      </c>
      <c r="G55" s="467">
        <f t="shared" si="2"/>
        <v>0</v>
      </c>
      <c r="H55" s="467">
        <v>0</v>
      </c>
      <c r="I55" s="467">
        <f t="shared" si="0"/>
        <v>0</v>
      </c>
      <c r="L55" s="535">
        <v>0</v>
      </c>
      <c r="N55" s="535">
        <v>0</v>
      </c>
    </row>
    <row r="56" spans="2:14" ht="31.5" x14ac:dyDescent="0.25">
      <c r="B56" s="33"/>
      <c r="C56" s="441" t="s">
        <v>321</v>
      </c>
      <c r="D56" s="503" t="s">
        <v>450</v>
      </c>
      <c r="E56" s="283"/>
      <c r="F56" s="467">
        <v>0</v>
      </c>
      <c r="G56" s="467">
        <f t="shared" si="2"/>
        <v>0</v>
      </c>
      <c r="H56" s="467">
        <v>0</v>
      </c>
      <c r="I56" s="467">
        <f t="shared" si="0"/>
        <v>0</v>
      </c>
      <c r="L56" s="535">
        <v>0</v>
      </c>
      <c r="N56" s="535">
        <v>0</v>
      </c>
    </row>
    <row r="57" spans="2:14" x14ac:dyDescent="0.25">
      <c r="B57" s="33"/>
      <c r="C57" s="442" t="s">
        <v>451</v>
      </c>
      <c r="D57" s="15" t="s">
        <v>452</v>
      </c>
      <c r="E57" s="283"/>
      <c r="F57" s="467">
        <v>0</v>
      </c>
      <c r="G57" s="467">
        <f t="shared" si="2"/>
        <v>0</v>
      </c>
      <c r="H57" s="467">
        <v>0</v>
      </c>
      <c r="I57" s="467">
        <f t="shared" si="0"/>
        <v>0</v>
      </c>
      <c r="L57" s="535">
        <v>0</v>
      </c>
      <c r="N57" s="535">
        <v>0</v>
      </c>
    </row>
    <row r="58" spans="2:14" x14ac:dyDescent="0.25">
      <c r="B58" s="33"/>
      <c r="C58" s="443" t="s">
        <v>453</v>
      </c>
      <c r="D58" s="44" t="s">
        <v>454</v>
      </c>
      <c r="E58" s="283"/>
      <c r="F58" s="469">
        <v>0</v>
      </c>
      <c r="G58" s="469">
        <f t="shared" si="2"/>
        <v>0</v>
      </c>
      <c r="H58" s="469">
        <v>0</v>
      </c>
      <c r="I58" s="469">
        <f t="shared" si="0"/>
        <v>0</v>
      </c>
      <c r="L58" s="535">
        <v>0</v>
      </c>
      <c r="N58" s="535">
        <v>0</v>
      </c>
    </row>
    <row r="59" spans="2:14" x14ac:dyDescent="0.25">
      <c r="B59" s="33"/>
      <c r="C59" s="442" t="s">
        <v>455</v>
      </c>
      <c r="D59" s="15" t="s">
        <v>456</v>
      </c>
      <c r="E59" s="283"/>
      <c r="F59" s="467">
        <v>0</v>
      </c>
      <c r="G59" s="467">
        <f t="shared" si="2"/>
        <v>0</v>
      </c>
      <c r="H59" s="467">
        <v>0</v>
      </c>
      <c r="I59" s="467">
        <f t="shared" si="0"/>
        <v>0</v>
      </c>
      <c r="L59" s="535">
        <v>0</v>
      </c>
      <c r="N59" s="535">
        <v>0</v>
      </c>
    </row>
    <row r="60" spans="2:14" ht="33.75" customHeight="1" x14ac:dyDescent="0.25">
      <c r="B60" s="33"/>
      <c r="C60" s="441" t="s">
        <v>457</v>
      </c>
      <c r="D60" s="503" t="s">
        <v>458</v>
      </c>
      <c r="E60" s="283"/>
      <c r="F60" s="467">
        <v>0</v>
      </c>
      <c r="G60" s="467">
        <f t="shared" si="2"/>
        <v>0</v>
      </c>
      <c r="H60" s="467">
        <v>0</v>
      </c>
      <c r="I60" s="467">
        <f t="shared" si="0"/>
        <v>0</v>
      </c>
      <c r="L60" s="535">
        <v>0</v>
      </c>
      <c r="N60" s="535">
        <v>0</v>
      </c>
    </row>
    <row r="61" spans="2:14" x14ac:dyDescent="0.25">
      <c r="B61" s="33"/>
      <c r="C61" s="442" t="s">
        <v>459</v>
      </c>
      <c r="D61" s="15" t="s">
        <v>460</v>
      </c>
      <c r="E61" s="283"/>
      <c r="F61" s="467">
        <v>0</v>
      </c>
      <c r="G61" s="467">
        <f t="shared" si="2"/>
        <v>0</v>
      </c>
      <c r="H61" s="467">
        <v>0</v>
      </c>
      <c r="I61" s="467">
        <f t="shared" si="0"/>
        <v>0</v>
      </c>
      <c r="L61" s="535">
        <v>0</v>
      </c>
      <c r="N61" s="535">
        <v>0</v>
      </c>
    </row>
    <row r="62" spans="2:14" x14ac:dyDescent="0.25">
      <c r="B62" s="33"/>
      <c r="C62" s="443" t="s">
        <v>461</v>
      </c>
      <c r="D62" s="44" t="s">
        <v>462</v>
      </c>
      <c r="E62" s="283"/>
      <c r="F62" s="469">
        <v>0</v>
      </c>
      <c r="G62" s="469">
        <f t="shared" si="2"/>
        <v>0</v>
      </c>
      <c r="H62" s="469">
        <v>0</v>
      </c>
      <c r="I62" s="469">
        <f t="shared" si="0"/>
        <v>0</v>
      </c>
      <c r="L62" s="535">
        <v>0</v>
      </c>
      <c r="N62" s="535">
        <v>0</v>
      </c>
    </row>
    <row r="63" spans="2:14" x14ac:dyDescent="0.25">
      <c r="B63" s="33"/>
      <c r="C63" s="443" t="s">
        <v>463</v>
      </c>
      <c r="D63" s="44" t="s">
        <v>464</v>
      </c>
      <c r="E63" s="283"/>
      <c r="F63" s="469">
        <v>0</v>
      </c>
      <c r="G63" s="469">
        <f t="shared" si="2"/>
        <v>0</v>
      </c>
      <c r="H63" s="469">
        <v>0</v>
      </c>
      <c r="I63" s="469">
        <f t="shared" si="0"/>
        <v>0</v>
      </c>
      <c r="L63" s="535">
        <v>0</v>
      </c>
      <c r="N63" s="535">
        <v>0</v>
      </c>
    </row>
    <row r="64" spans="2:14" x14ac:dyDescent="0.25">
      <c r="B64" s="33"/>
      <c r="C64" s="442" t="s">
        <v>465</v>
      </c>
      <c r="D64" s="15" t="s">
        <v>254</v>
      </c>
      <c r="E64" s="283"/>
      <c r="F64" s="467">
        <v>0</v>
      </c>
      <c r="G64" s="467">
        <f t="shared" si="2"/>
        <v>0</v>
      </c>
      <c r="H64" s="467">
        <v>0</v>
      </c>
      <c r="I64" s="467">
        <f t="shared" si="0"/>
        <v>0</v>
      </c>
      <c r="L64" s="535">
        <v>0</v>
      </c>
      <c r="N64" s="535">
        <v>0</v>
      </c>
    </row>
    <row r="65" spans="2:14" x14ac:dyDescent="0.25">
      <c r="B65" s="33"/>
      <c r="C65" s="442" t="s">
        <v>466</v>
      </c>
      <c r="D65" s="15" t="s">
        <v>467</v>
      </c>
      <c r="E65" s="283"/>
      <c r="F65" s="467">
        <v>0</v>
      </c>
      <c r="G65" s="467">
        <f t="shared" si="2"/>
        <v>0</v>
      </c>
      <c r="H65" s="467">
        <v>0</v>
      </c>
      <c r="I65" s="467">
        <f t="shared" si="0"/>
        <v>0</v>
      </c>
      <c r="L65" s="535">
        <v>0</v>
      </c>
      <c r="N65" s="535">
        <v>0</v>
      </c>
    </row>
    <row r="66" spans="2:14" x14ac:dyDescent="0.25">
      <c r="B66" s="33"/>
      <c r="C66" s="443" t="s">
        <v>468</v>
      </c>
      <c r="D66" s="44" t="s">
        <v>469</v>
      </c>
      <c r="E66" s="283"/>
      <c r="F66" s="469">
        <v>0</v>
      </c>
      <c r="G66" s="469">
        <f t="shared" si="2"/>
        <v>0</v>
      </c>
      <c r="H66" s="469">
        <v>0</v>
      </c>
      <c r="I66" s="469">
        <f t="shared" si="0"/>
        <v>0</v>
      </c>
      <c r="L66" s="535">
        <v>0</v>
      </c>
      <c r="N66" s="535">
        <v>0</v>
      </c>
    </row>
    <row r="67" spans="2:14" x14ac:dyDescent="0.25">
      <c r="B67" s="33"/>
      <c r="C67" s="443" t="s">
        <v>470</v>
      </c>
      <c r="D67" s="44" t="s">
        <v>471</v>
      </c>
      <c r="E67" s="283" t="s">
        <v>556</v>
      </c>
      <c r="F67" s="469">
        <v>185824</v>
      </c>
      <c r="G67" s="469">
        <f t="shared" si="2"/>
        <v>94557</v>
      </c>
      <c r="H67" s="469">
        <v>175836</v>
      </c>
      <c r="I67" s="469">
        <f t="shared" si="0"/>
        <v>89198</v>
      </c>
      <c r="L67" s="535">
        <v>91267</v>
      </c>
      <c r="N67" s="535">
        <v>86638</v>
      </c>
    </row>
    <row r="68" spans="2:14" x14ac:dyDescent="0.25">
      <c r="B68" s="33"/>
      <c r="C68" s="442" t="s">
        <v>606</v>
      </c>
      <c r="D68" s="518" t="s">
        <v>607</v>
      </c>
      <c r="E68" s="283"/>
      <c r="F68" s="467">
        <v>185824</v>
      </c>
      <c r="G68" s="467">
        <f t="shared" si="2"/>
        <v>94557</v>
      </c>
      <c r="H68" s="467">
        <v>175836</v>
      </c>
      <c r="I68" s="467">
        <f t="shared" si="0"/>
        <v>89198</v>
      </c>
      <c r="L68" s="535">
        <v>91267</v>
      </c>
      <c r="N68" s="535">
        <v>86638</v>
      </c>
    </row>
    <row r="69" spans="2:14" x14ac:dyDescent="0.25">
      <c r="B69" s="365"/>
      <c r="C69" s="519" t="s">
        <v>608</v>
      </c>
      <c r="D69" s="520" t="s">
        <v>609</v>
      </c>
      <c r="E69" s="366"/>
      <c r="F69" s="517">
        <v>0</v>
      </c>
      <c r="G69" s="517">
        <v>0</v>
      </c>
      <c r="H69" s="517">
        <v>0</v>
      </c>
      <c r="I69" s="517">
        <v>0</v>
      </c>
      <c r="L69" s="535">
        <v>0</v>
      </c>
      <c r="N69" s="535">
        <v>0</v>
      </c>
    </row>
    <row r="70" spans="2:14" x14ac:dyDescent="0.25">
      <c r="B70" s="8"/>
      <c r="C70" s="7"/>
      <c r="D70" s="8"/>
      <c r="E70" s="8"/>
      <c r="F70" s="256"/>
      <c r="G70" s="256"/>
      <c r="H70" s="256"/>
      <c r="I70" s="256"/>
    </row>
    <row r="71" spans="2:14" x14ac:dyDescent="0.25">
      <c r="F71" s="256">
        <f>+F10-F22+F29+F36+F37+F41+F43+F44+F50-F67</f>
        <v>0</v>
      </c>
      <c r="G71" s="256">
        <f>+G10-G22+G29+G36+G37+G41+G43+G44+G50-G67</f>
        <v>0</v>
      </c>
      <c r="H71" s="256">
        <f>+H10-H22+H29+H36+H37+H41+H43+H44+H50-H67</f>
        <v>0</v>
      </c>
      <c r="I71" s="256">
        <f>+I10-I22+I29+I36+I37+I41+I43+I44+I50-I67</f>
        <v>0</v>
      </c>
    </row>
    <row r="72" spans="2:14" x14ac:dyDescent="0.25">
      <c r="F72" s="256">
        <f>+F10-F11-F12-F13-F14-F15-F20-F21</f>
        <v>0</v>
      </c>
      <c r="G72" s="256">
        <f>+G10-G11-G12-G13-G14-G15-G20-G21</f>
        <v>0</v>
      </c>
      <c r="H72" s="256">
        <f>+H10-H11-H12-H13-H14-H15-H20-H21</f>
        <v>0</v>
      </c>
      <c r="I72" s="256">
        <f>+I10-I11-I12-I13-I14-I15-I20-I21</f>
        <v>0</v>
      </c>
    </row>
    <row r="73" spans="2:14" x14ac:dyDescent="0.25">
      <c r="F73" s="257">
        <f>+F15-F16-F17-F18-F19</f>
        <v>0</v>
      </c>
      <c r="G73" s="257">
        <f>+G15-G16-G17-G18-G19</f>
        <v>0</v>
      </c>
      <c r="H73" s="257">
        <f>+H15-H16-H17-H18-H19</f>
        <v>0</v>
      </c>
      <c r="I73" s="257">
        <f>+I15-I16-I17-I18-I19</f>
        <v>0</v>
      </c>
    </row>
    <row r="74" spans="2:14" x14ac:dyDescent="0.25">
      <c r="F74" s="257">
        <f>+F22-F23-F24-F25-F26-F27</f>
        <v>0</v>
      </c>
      <c r="G74" s="257">
        <f>+G22-G23-G24-G25-G26-G27</f>
        <v>0</v>
      </c>
      <c r="H74" s="257">
        <f>+H22-H23-H24-H25-H26-H27</f>
        <v>0</v>
      </c>
      <c r="I74" s="257">
        <f>+I22-I23-I24-I25-I26-I27</f>
        <v>0</v>
      </c>
    </row>
    <row r="75" spans="2:14" x14ac:dyDescent="0.25">
      <c r="F75" s="257">
        <f>+F28-(+F10-F22)</f>
        <v>0</v>
      </c>
      <c r="G75" s="257">
        <f>+G28-(+G10-G22)</f>
        <v>0</v>
      </c>
      <c r="H75" s="257">
        <f>+H28-(+H10-H22)</f>
        <v>0</v>
      </c>
      <c r="I75" s="257">
        <f>+I28-(+I10-I22)</f>
        <v>0</v>
      </c>
    </row>
    <row r="76" spans="2:14" x14ac:dyDescent="0.25">
      <c r="F76" s="257">
        <f>+F29-(F30-F33)</f>
        <v>0</v>
      </c>
      <c r="G76" s="257">
        <f>+G29-(G30-G33)</f>
        <v>0</v>
      </c>
      <c r="H76" s="257">
        <f>+H29-(H30-H33)</f>
        <v>0</v>
      </c>
      <c r="I76" s="257">
        <f>+I29-(I30-I33)</f>
        <v>0</v>
      </c>
    </row>
    <row r="77" spans="2:14" x14ac:dyDescent="0.25">
      <c r="F77" s="257">
        <f>+F30-F31-F32</f>
        <v>0</v>
      </c>
      <c r="G77" s="257">
        <f>+G30-G31-G32</f>
        <v>0</v>
      </c>
      <c r="H77" s="257">
        <f>+H30-H31-H32</f>
        <v>0</v>
      </c>
      <c r="I77" s="257">
        <f>+I30-I31-I32</f>
        <v>0</v>
      </c>
    </row>
    <row r="78" spans="2:14" x14ac:dyDescent="0.25">
      <c r="F78" s="257">
        <f>+F33-F34-F35</f>
        <v>0</v>
      </c>
      <c r="G78" s="257">
        <f>+G33-G34-G35</f>
        <v>0</v>
      </c>
      <c r="H78" s="257">
        <f>+H33-H34-H35</f>
        <v>0</v>
      </c>
      <c r="I78" s="257">
        <f>+I33-I34-I35</f>
        <v>0</v>
      </c>
    </row>
    <row r="79" spans="2:14" x14ac:dyDescent="0.25">
      <c r="F79" s="257">
        <f>+F37-F38-F39-F40</f>
        <v>0</v>
      </c>
      <c r="G79" s="257">
        <f>+G37-G38-G39-G40</f>
        <v>0</v>
      </c>
      <c r="H79" s="257">
        <f>+H37-H38-H39-H40</f>
        <v>0</v>
      </c>
      <c r="I79" s="257">
        <f>+I37-I38-I39-I40</f>
        <v>0</v>
      </c>
    </row>
    <row r="80" spans="2:14" x14ac:dyDescent="0.25">
      <c r="F80" s="257">
        <f>+F42-F28-F29-F36-F37-F41</f>
        <v>0</v>
      </c>
      <c r="G80" s="257">
        <f>+G42-G28-G29-G36-G37-G41</f>
        <v>0</v>
      </c>
      <c r="H80" s="257">
        <f>+H42-H28-H29-H36-H37-H41</f>
        <v>0</v>
      </c>
      <c r="I80" s="257">
        <f>+I42-I28-I29-I36-I37-I41</f>
        <v>0</v>
      </c>
    </row>
    <row r="81" spans="6:9" x14ac:dyDescent="0.25">
      <c r="F81" s="257">
        <f>+F45-(+F42+F43+F44)</f>
        <v>0</v>
      </c>
      <c r="G81" s="257">
        <f>+G45-(+G42+G43+G44)</f>
        <v>0</v>
      </c>
      <c r="H81" s="257">
        <f>+H45-(+H42+H43+H44)</f>
        <v>0</v>
      </c>
      <c r="I81" s="257">
        <f>+I45-(+I42+I43+I44)</f>
        <v>0</v>
      </c>
    </row>
    <row r="82" spans="6:9" x14ac:dyDescent="0.25">
      <c r="F82" s="257">
        <f>+F53-(+F49+F50)</f>
        <v>0</v>
      </c>
      <c r="G82" s="257">
        <f>+G53-(+G49+G50)</f>
        <v>0</v>
      </c>
      <c r="H82" s="257">
        <f>+H53-(+H49+H50)</f>
        <v>0</v>
      </c>
      <c r="I82" s="257">
        <f>+I53-(+I49+I50)</f>
        <v>0</v>
      </c>
    </row>
    <row r="83" spans="6:9" x14ac:dyDescent="0.25">
      <c r="F83" s="257">
        <f>+F67-F53</f>
        <v>0</v>
      </c>
      <c r="G83" s="257">
        <f>+G67-G53</f>
        <v>0</v>
      </c>
      <c r="H83" s="257">
        <f>+H67-H53</f>
        <v>0</v>
      </c>
      <c r="I83" s="257">
        <f>+I67-I53</f>
        <v>0</v>
      </c>
    </row>
  </sheetData>
  <mergeCells count="11">
    <mergeCell ref="I8:I9"/>
    <mergeCell ref="G8:G9"/>
    <mergeCell ref="E8:E9"/>
    <mergeCell ref="F8:F9"/>
    <mergeCell ref="H8:H9"/>
    <mergeCell ref="B3:I3"/>
    <mergeCell ref="F6:G6"/>
    <mergeCell ref="H6:I6"/>
    <mergeCell ref="F7:G7"/>
    <mergeCell ref="H7:I7"/>
    <mergeCell ref="F5:I5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5" customWidth="1"/>
    <col min="2" max="2" width="5" style="45" bestFit="1" customWidth="1"/>
    <col min="3" max="3" width="73.5703125" style="45" customWidth="1"/>
    <col min="4" max="4" width="31.5703125" style="45" bestFit="1" customWidth="1"/>
    <col min="5" max="5" width="30.85546875" style="45" customWidth="1"/>
    <col min="6" max="6" width="1.42578125" style="45" customWidth="1"/>
    <col min="7" max="7" width="9.140625" style="45"/>
    <col min="8" max="8" width="13.42578125" style="45" bestFit="1" customWidth="1"/>
    <col min="9" max="16384" width="9.140625" style="45"/>
  </cols>
  <sheetData>
    <row r="1" spans="1:8" x14ac:dyDescent="0.2">
      <c r="A1" s="53"/>
      <c r="B1" s="54"/>
      <c r="C1" s="54"/>
      <c r="D1" s="54"/>
      <c r="E1" s="55"/>
    </row>
    <row r="2" spans="1:8" x14ac:dyDescent="0.2">
      <c r="A2" s="56"/>
      <c r="B2" s="57" t="s">
        <v>603</v>
      </c>
      <c r="C2" s="58"/>
      <c r="D2" s="58"/>
      <c r="E2" s="59"/>
      <c r="F2" s="46"/>
    </row>
    <row r="3" spans="1:8" x14ac:dyDescent="0.2">
      <c r="A3" s="50"/>
      <c r="B3" s="46"/>
      <c r="C3" s="46"/>
      <c r="D3" s="46"/>
      <c r="E3" s="60"/>
      <c r="F3" s="46"/>
    </row>
    <row r="4" spans="1:8" x14ac:dyDescent="0.2">
      <c r="A4" s="50"/>
      <c r="B4" s="46"/>
      <c r="C4" s="46"/>
      <c r="D4" s="61"/>
      <c r="E4" s="60"/>
      <c r="F4" s="46"/>
    </row>
    <row r="5" spans="1:8" x14ac:dyDescent="0.2">
      <c r="A5" s="62"/>
      <c r="B5" s="63"/>
      <c r="C5" s="63"/>
      <c r="D5" s="581" t="s">
        <v>565</v>
      </c>
      <c r="E5" s="582"/>
      <c r="F5" s="46"/>
    </row>
    <row r="6" spans="1:8" x14ac:dyDescent="0.2">
      <c r="A6" s="50"/>
      <c r="B6" s="64"/>
      <c r="C6" s="65" t="s">
        <v>492</v>
      </c>
      <c r="D6" s="66" t="s">
        <v>0</v>
      </c>
      <c r="E6" s="67" t="s">
        <v>1</v>
      </c>
      <c r="F6" s="46"/>
    </row>
    <row r="7" spans="1:8" x14ac:dyDescent="0.2">
      <c r="A7" s="50"/>
      <c r="B7" s="64"/>
      <c r="C7" s="65"/>
      <c r="D7" s="68" t="s">
        <v>621</v>
      </c>
      <c r="E7" s="274" t="s">
        <v>621</v>
      </c>
      <c r="F7" s="46"/>
    </row>
    <row r="8" spans="1:8" x14ac:dyDescent="0.2">
      <c r="A8" s="50"/>
      <c r="B8" s="46"/>
      <c r="C8" s="47"/>
      <c r="D8" s="244" t="s">
        <v>629</v>
      </c>
      <c r="E8" s="69" t="s">
        <v>630</v>
      </c>
      <c r="F8" s="46"/>
    </row>
    <row r="9" spans="1:8" x14ac:dyDescent="0.2">
      <c r="A9" s="70"/>
      <c r="B9" s="71"/>
      <c r="C9" s="72"/>
      <c r="D9" s="73"/>
      <c r="E9" s="74"/>
      <c r="F9" s="46"/>
    </row>
    <row r="10" spans="1:8" ht="25.5" x14ac:dyDescent="0.2">
      <c r="A10" s="50"/>
      <c r="B10" s="75" t="s">
        <v>40</v>
      </c>
      <c r="C10" s="504" t="s">
        <v>493</v>
      </c>
      <c r="D10" s="85">
        <v>43853</v>
      </c>
      <c r="E10" s="351">
        <v>40234</v>
      </c>
      <c r="F10" s="46"/>
      <c r="H10" s="525"/>
    </row>
    <row r="11" spans="1:8" x14ac:dyDescent="0.2">
      <c r="A11" s="50"/>
      <c r="B11" s="64" t="s">
        <v>44</v>
      </c>
      <c r="C11" s="504" t="s">
        <v>494</v>
      </c>
      <c r="D11" s="85">
        <v>0</v>
      </c>
      <c r="E11" s="86">
        <v>0</v>
      </c>
      <c r="F11" s="46"/>
    </row>
    <row r="12" spans="1:8" s="49" customFormat="1" x14ac:dyDescent="0.2">
      <c r="A12" s="48"/>
      <c r="B12" s="64" t="s">
        <v>61</v>
      </c>
      <c r="C12" s="504" t="s">
        <v>495</v>
      </c>
      <c r="D12" s="85">
        <v>0</v>
      </c>
      <c r="E12" s="86">
        <v>0</v>
      </c>
      <c r="F12" s="64"/>
    </row>
    <row r="13" spans="1:8" s="49" customFormat="1" x14ac:dyDescent="0.2">
      <c r="A13" s="48"/>
      <c r="B13" s="75" t="s">
        <v>73</v>
      </c>
      <c r="C13" s="505" t="s">
        <v>496</v>
      </c>
      <c r="D13" s="85">
        <v>0</v>
      </c>
      <c r="E13" s="86">
        <v>0</v>
      </c>
      <c r="F13" s="64"/>
    </row>
    <row r="14" spans="1:8" s="49" customFormat="1" ht="25.5" x14ac:dyDescent="0.2">
      <c r="A14" s="48"/>
      <c r="B14" s="75" t="s">
        <v>75</v>
      </c>
      <c r="C14" s="505" t="s">
        <v>497</v>
      </c>
      <c r="D14" s="85">
        <v>11894</v>
      </c>
      <c r="E14" s="86">
        <v>12273</v>
      </c>
      <c r="F14" s="64"/>
    </row>
    <row r="15" spans="1:8" s="49" customFormat="1" ht="41.25" customHeight="1" x14ac:dyDescent="0.2">
      <c r="A15" s="48"/>
      <c r="B15" s="77" t="s">
        <v>76</v>
      </c>
      <c r="C15" s="504" t="s">
        <v>498</v>
      </c>
      <c r="D15" s="85">
        <v>0</v>
      </c>
      <c r="E15" s="86">
        <v>0</v>
      </c>
      <c r="F15" s="64"/>
    </row>
    <row r="16" spans="1:8" ht="25.5" x14ac:dyDescent="0.2">
      <c r="A16" s="50"/>
      <c r="B16" s="77" t="s">
        <v>77</v>
      </c>
      <c r="C16" s="504" t="s">
        <v>499</v>
      </c>
      <c r="D16" s="85">
        <v>0</v>
      </c>
      <c r="E16" s="86">
        <v>0</v>
      </c>
      <c r="F16" s="46"/>
    </row>
    <row r="17" spans="1:6" ht="25.5" x14ac:dyDescent="0.2">
      <c r="A17" s="50"/>
      <c r="B17" s="77" t="s">
        <v>101</v>
      </c>
      <c r="C17" s="504" t="s">
        <v>500</v>
      </c>
      <c r="D17" s="85">
        <v>0</v>
      </c>
      <c r="E17" s="86">
        <v>128</v>
      </c>
      <c r="F17" s="46"/>
    </row>
    <row r="18" spans="1:6" x14ac:dyDescent="0.2">
      <c r="A18" s="50"/>
      <c r="B18" s="77" t="s">
        <v>104</v>
      </c>
      <c r="C18" s="504" t="s">
        <v>501</v>
      </c>
      <c r="D18" s="85">
        <v>-11108</v>
      </c>
      <c r="E18" s="86">
        <v>-10501</v>
      </c>
      <c r="F18" s="46"/>
    </row>
    <row r="19" spans="1:6" ht="25.5" x14ac:dyDescent="0.2">
      <c r="A19" s="50"/>
      <c r="B19" s="77" t="s">
        <v>107</v>
      </c>
      <c r="C19" s="506" t="s">
        <v>502</v>
      </c>
      <c r="D19" s="85">
        <f>SUM(D10:D18)</f>
        <v>44639</v>
      </c>
      <c r="E19" s="86">
        <f>SUM(E10:E18)</f>
        <v>42134</v>
      </c>
      <c r="F19" s="46"/>
    </row>
    <row r="20" spans="1:6" x14ac:dyDescent="0.2">
      <c r="A20" s="50"/>
      <c r="B20" s="64" t="s">
        <v>108</v>
      </c>
      <c r="C20" s="78" t="s">
        <v>503</v>
      </c>
      <c r="D20" s="85">
        <f>SUM(D21:D24)</f>
        <v>185824</v>
      </c>
      <c r="E20" s="86">
        <f>SUM(E21:E24)</f>
        <v>175836</v>
      </c>
      <c r="F20" s="46"/>
    </row>
    <row r="21" spans="1:6" x14ac:dyDescent="0.2">
      <c r="A21" s="50"/>
      <c r="B21" s="79" t="s">
        <v>5</v>
      </c>
      <c r="C21" s="507" t="s">
        <v>504</v>
      </c>
      <c r="D21" s="84">
        <v>330</v>
      </c>
      <c r="E21" s="87">
        <v>-1</v>
      </c>
      <c r="F21" s="46"/>
    </row>
    <row r="22" spans="1:6" ht="25.5" x14ac:dyDescent="0.2">
      <c r="A22" s="50"/>
      <c r="B22" s="80" t="s">
        <v>23</v>
      </c>
      <c r="C22" s="81" t="s">
        <v>505</v>
      </c>
      <c r="D22" s="84">
        <v>0</v>
      </c>
      <c r="E22" s="87">
        <v>0</v>
      </c>
      <c r="F22" s="46"/>
    </row>
    <row r="23" spans="1:6" ht="25.5" x14ac:dyDescent="0.2">
      <c r="A23" s="50"/>
      <c r="B23" s="80" t="s">
        <v>79</v>
      </c>
      <c r="C23" s="81" t="s">
        <v>506</v>
      </c>
      <c r="D23" s="84">
        <v>0</v>
      </c>
      <c r="E23" s="87">
        <v>0</v>
      </c>
      <c r="F23" s="46"/>
    </row>
    <row r="24" spans="1:6" x14ac:dyDescent="0.2">
      <c r="A24" s="50"/>
      <c r="B24" s="79" t="s">
        <v>80</v>
      </c>
      <c r="C24" s="508" t="s">
        <v>90</v>
      </c>
      <c r="D24" s="84">
        <v>185494</v>
      </c>
      <c r="E24" s="87">
        <v>175837</v>
      </c>
      <c r="F24" s="46"/>
    </row>
    <row r="25" spans="1:6" s="49" customFormat="1" x14ac:dyDescent="0.2">
      <c r="A25" s="48"/>
      <c r="B25" s="64"/>
      <c r="C25" s="78"/>
      <c r="D25" s="84"/>
      <c r="E25" s="87"/>
      <c r="F25" s="64"/>
    </row>
    <row r="26" spans="1:6" s="49" customFormat="1" x14ac:dyDescent="0.2">
      <c r="A26" s="48"/>
      <c r="B26" s="75" t="s">
        <v>112</v>
      </c>
      <c r="C26" s="76" t="s">
        <v>507</v>
      </c>
      <c r="D26" s="85">
        <f>D20+D19</f>
        <v>230463</v>
      </c>
      <c r="E26" s="86">
        <f>+E19+E20</f>
        <v>217970</v>
      </c>
      <c r="F26" s="64"/>
    </row>
    <row r="27" spans="1:6" x14ac:dyDescent="0.2">
      <c r="A27" s="51"/>
      <c r="B27" s="82"/>
      <c r="C27" s="83"/>
      <c r="D27" s="52"/>
      <c r="E27" s="88"/>
      <c r="F27" s="46"/>
    </row>
    <row r="30" spans="1:6" x14ac:dyDescent="0.2">
      <c r="D30" s="367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W50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4" customWidth="1"/>
    <col min="2" max="2" width="2.7109375" style="94" customWidth="1"/>
    <col min="3" max="3" width="6.85546875" style="121" bestFit="1" customWidth="1"/>
    <col min="4" max="4" width="71" style="94" customWidth="1"/>
    <col min="5" max="5" width="10.5703125" style="94" bestFit="1" customWidth="1"/>
    <col min="6" max="6" width="13.140625" style="94" customWidth="1"/>
    <col min="7" max="7" width="16.285156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4.85546875" style="94" customWidth="1"/>
    <col min="13" max="13" width="12.5703125" style="94" customWidth="1"/>
    <col min="14" max="14" width="16" style="95" customWidth="1"/>
    <col min="15" max="15" width="14.85546875" style="94" customWidth="1"/>
    <col min="16" max="16" width="14.7109375" style="94" customWidth="1"/>
    <col min="17" max="17" width="15.7109375" style="94" customWidth="1"/>
    <col min="18" max="18" width="17.7109375" style="94" customWidth="1"/>
    <col min="19" max="19" width="12.42578125" style="94" customWidth="1"/>
    <col min="20" max="20" width="16.85546875" style="94" customWidth="1"/>
    <col min="21" max="21" width="13" style="94" customWidth="1"/>
    <col min="22" max="22" width="2.140625" style="94" customWidth="1"/>
    <col min="23" max="23" width="11.7109375" style="94" customWidth="1"/>
    <col min="24" max="16384" width="9.140625" style="94"/>
  </cols>
  <sheetData>
    <row r="2" spans="2:23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3" ht="20.100000000000001" customHeight="1" x14ac:dyDescent="0.35">
      <c r="B3" s="583" t="s">
        <v>600</v>
      </c>
      <c r="C3" s="584"/>
      <c r="D3" s="584"/>
      <c r="E3" s="584"/>
      <c r="F3" s="584"/>
      <c r="G3" s="584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3" ht="15" customHeight="1" x14ac:dyDescent="0.35">
      <c r="B4" s="97"/>
      <c r="C4" s="3"/>
      <c r="D4" s="586"/>
      <c r="E4" s="586"/>
      <c r="F4" s="587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3" ht="16.5" customHeight="1" x14ac:dyDescent="0.35">
      <c r="B5" s="97"/>
      <c r="C5" s="3"/>
      <c r="D5" s="584"/>
      <c r="E5" s="584"/>
      <c r="F5" s="584"/>
      <c r="G5" s="1"/>
      <c r="H5" s="99"/>
      <c r="I5" s="99"/>
      <c r="J5" s="99"/>
      <c r="K5" s="98"/>
      <c r="L5" s="2"/>
      <c r="M5" s="585" t="s">
        <v>565</v>
      </c>
      <c r="N5" s="585"/>
      <c r="O5" s="585"/>
      <c r="P5" s="95"/>
      <c r="Q5" s="95"/>
      <c r="R5" s="95"/>
      <c r="S5" s="95"/>
      <c r="T5" s="95"/>
      <c r="U5" s="96"/>
    </row>
    <row r="6" spans="2:23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3" ht="15.95" customHeight="1" x14ac:dyDescent="0.35">
      <c r="B7" s="89"/>
      <c r="C7" s="90"/>
      <c r="D7" s="305"/>
      <c r="E7" s="293"/>
      <c r="F7" s="285"/>
      <c r="G7" s="286"/>
      <c r="H7" s="286"/>
      <c r="I7" s="286"/>
      <c r="J7" s="287"/>
      <c r="K7" s="288"/>
      <c r="L7" s="288"/>
      <c r="M7" s="288"/>
      <c r="N7" s="286"/>
      <c r="O7" s="286"/>
      <c r="P7" s="289"/>
      <c r="Q7" s="289"/>
      <c r="R7" s="289"/>
      <c r="S7" s="289"/>
      <c r="T7" s="289"/>
      <c r="U7" s="290"/>
    </row>
    <row r="8" spans="2:23" s="104" customFormat="1" ht="93.75" x14ac:dyDescent="0.2">
      <c r="B8" s="101"/>
      <c r="C8" s="102"/>
      <c r="D8" s="306" t="s">
        <v>220</v>
      </c>
      <c r="E8" s="294" t="s">
        <v>2</v>
      </c>
      <c r="F8" s="284" t="s">
        <v>135</v>
      </c>
      <c r="G8" s="284" t="s">
        <v>481</v>
      </c>
      <c r="H8" s="284" t="s">
        <v>137</v>
      </c>
      <c r="I8" s="284" t="s">
        <v>138</v>
      </c>
      <c r="J8" s="284" t="s">
        <v>482</v>
      </c>
      <c r="K8" s="284" t="s">
        <v>142</v>
      </c>
      <c r="L8" s="284" t="s">
        <v>483</v>
      </c>
      <c r="M8" s="284" t="s">
        <v>484</v>
      </c>
      <c r="N8" s="284" t="s">
        <v>485</v>
      </c>
      <c r="O8" s="284" t="s">
        <v>486</v>
      </c>
      <c r="P8" s="284" t="s">
        <v>487</v>
      </c>
      <c r="Q8" s="284" t="s">
        <v>490</v>
      </c>
      <c r="R8" s="284" t="s">
        <v>491</v>
      </c>
      <c r="S8" s="284" t="s">
        <v>488</v>
      </c>
      <c r="T8" s="284" t="s">
        <v>489</v>
      </c>
      <c r="U8" s="284" t="s">
        <v>258</v>
      </c>
      <c r="V8" s="103"/>
      <c r="W8" s="103"/>
    </row>
    <row r="9" spans="2:23" ht="19.5" x14ac:dyDescent="0.35">
      <c r="B9" s="97"/>
      <c r="C9" s="3"/>
      <c r="D9" s="307" t="s">
        <v>85</v>
      </c>
      <c r="E9" s="295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105"/>
      <c r="W9" s="105"/>
    </row>
    <row r="10" spans="2:23" ht="15.75" customHeight="1" x14ac:dyDescent="0.35">
      <c r="B10" s="97"/>
      <c r="C10" s="3"/>
      <c r="D10" s="307" t="s">
        <v>621</v>
      </c>
      <c r="E10" s="295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105"/>
      <c r="W10" s="105"/>
    </row>
    <row r="11" spans="2:23" ht="15.75" customHeight="1" x14ac:dyDescent="0.35">
      <c r="B11" s="97"/>
      <c r="C11" s="3"/>
      <c r="D11" s="307" t="s">
        <v>631</v>
      </c>
      <c r="E11" s="296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105"/>
      <c r="W11" s="105"/>
    </row>
    <row r="12" spans="2:23" ht="15.75" customHeight="1" x14ac:dyDescent="0.35">
      <c r="B12" s="97"/>
      <c r="C12" s="3"/>
      <c r="D12" s="307"/>
      <c r="E12" s="296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105"/>
      <c r="W12" s="105"/>
    </row>
    <row r="13" spans="2:23" ht="18.75" customHeight="1" x14ac:dyDescent="0.35">
      <c r="B13" s="97"/>
      <c r="C13" s="3"/>
      <c r="D13" s="307"/>
      <c r="E13" s="296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105"/>
      <c r="W13" s="105"/>
    </row>
    <row r="14" spans="2:23" s="111" customFormat="1" ht="18.75" customHeight="1" x14ac:dyDescent="0.35">
      <c r="B14" s="109"/>
      <c r="C14" s="266" t="s">
        <v>40</v>
      </c>
      <c r="D14" s="308" t="s">
        <v>540</v>
      </c>
      <c r="E14" s="296"/>
      <c r="F14" s="470">
        <v>2600000</v>
      </c>
      <c r="G14" s="470">
        <v>0</v>
      </c>
      <c r="H14" s="470">
        <v>0</v>
      </c>
      <c r="I14" s="470">
        <v>0</v>
      </c>
      <c r="J14" s="470">
        <v>104498</v>
      </c>
      <c r="K14" s="470">
        <v>0</v>
      </c>
      <c r="L14" s="470">
        <v>337653</v>
      </c>
      <c r="M14" s="470">
        <v>-10488</v>
      </c>
      <c r="N14" s="470">
        <v>261498</v>
      </c>
      <c r="O14" s="470">
        <v>198</v>
      </c>
      <c r="P14" s="470">
        <v>-19627</v>
      </c>
      <c r="Q14" s="470">
        <v>115942</v>
      </c>
      <c r="R14" s="470">
        <v>0</v>
      </c>
      <c r="S14" s="470">
        <v>-41583</v>
      </c>
      <c r="T14" s="470">
        <v>0</v>
      </c>
      <c r="U14" s="470">
        <f>SUM(F14:T14)</f>
        <v>3348091</v>
      </c>
      <c r="V14" s="110"/>
      <c r="W14" s="110"/>
    </row>
    <row r="15" spans="2:23" s="111" customFormat="1" ht="18.75" customHeight="1" x14ac:dyDescent="0.35">
      <c r="B15" s="109"/>
      <c r="C15" s="267" t="s">
        <v>44</v>
      </c>
      <c r="D15" s="309" t="s">
        <v>541</v>
      </c>
      <c r="E15" s="296"/>
      <c r="F15" s="470">
        <v>0</v>
      </c>
      <c r="G15" s="470">
        <v>0</v>
      </c>
      <c r="H15" s="470">
        <v>0</v>
      </c>
      <c r="I15" s="470">
        <v>0</v>
      </c>
      <c r="J15" s="470">
        <v>0</v>
      </c>
      <c r="K15" s="470">
        <v>0</v>
      </c>
      <c r="L15" s="470">
        <v>0</v>
      </c>
      <c r="M15" s="470">
        <v>0</v>
      </c>
      <c r="N15" s="470">
        <v>0</v>
      </c>
      <c r="O15" s="470">
        <v>0</v>
      </c>
      <c r="P15" s="470">
        <v>0</v>
      </c>
      <c r="Q15" s="470">
        <v>0</v>
      </c>
      <c r="R15" s="470">
        <v>0</v>
      </c>
      <c r="S15" s="470">
        <v>0</v>
      </c>
      <c r="T15" s="470">
        <v>0</v>
      </c>
      <c r="U15" s="470">
        <f>SUM(F15:T15)</f>
        <v>0</v>
      </c>
      <c r="V15" s="110"/>
      <c r="W15" s="110"/>
    </row>
    <row r="16" spans="2:23" ht="18.75" customHeight="1" x14ac:dyDescent="0.35">
      <c r="B16" s="97"/>
      <c r="C16" s="268" t="s">
        <v>46</v>
      </c>
      <c r="D16" s="310" t="s">
        <v>542</v>
      </c>
      <c r="E16" s="296"/>
      <c r="F16" s="467">
        <v>0</v>
      </c>
      <c r="G16" s="467">
        <v>0</v>
      </c>
      <c r="H16" s="467">
        <v>0</v>
      </c>
      <c r="I16" s="467">
        <v>0</v>
      </c>
      <c r="J16" s="467">
        <v>0</v>
      </c>
      <c r="K16" s="467">
        <v>0</v>
      </c>
      <c r="L16" s="467">
        <v>0</v>
      </c>
      <c r="M16" s="467">
        <v>0</v>
      </c>
      <c r="N16" s="467">
        <v>0</v>
      </c>
      <c r="O16" s="467">
        <v>0</v>
      </c>
      <c r="P16" s="467">
        <v>0</v>
      </c>
      <c r="Q16" s="467">
        <v>0</v>
      </c>
      <c r="R16" s="467">
        <v>0</v>
      </c>
      <c r="S16" s="467">
        <v>0</v>
      </c>
      <c r="T16" s="467">
        <v>0</v>
      </c>
      <c r="U16" s="467">
        <f>SUM(F16:T16)</f>
        <v>0</v>
      </c>
      <c r="V16" s="105"/>
      <c r="W16" s="105"/>
    </row>
    <row r="17" spans="2:23" ht="18.75" customHeight="1" x14ac:dyDescent="0.35">
      <c r="B17" s="97"/>
      <c r="C17" s="268" t="s">
        <v>47</v>
      </c>
      <c r="D17" s="310" t="s">
        <v>543</v>
      </c>
      <c r="E17" s="296"/>
      <c r="F17" s="467">
        <v>0</v>
      </c>
      <c r="G17" s="467">
        <v>0</v>
      </c>
      <c r="H17" s="467">
        <v>0</v>
      </c>
      <c r="I17" s="467">
        <v>0</v>
      </c>
      <c r="J17" s="467">
        <v>0</v>
      </c>
      <c r="K17" s="467">
        <v>0</v>
      </c>
      <c r="L17" s="467">
        <v>0</v>
      </c>
      <c r="M17" s="467">
        <v>0</v>
      </c>
      <c r="N17" s="467">
        <v>0</v>
      </c>
      <c r="O17" s="467">
        <v>0</v>
      </c>
      <c r="P17" s="467">
        <v>0</v>
      </c>
      <c r="Q17" s="467">
        <v>0</v>
      </c>
      <c r="R17" s="467">
        <v>0</v>
      </c>
      <c r="S17" s="467">
        <v>0</v>
      </c>
      <c r="T17" s="467">
        <v>0</v>
      </c>
      <c r="U17" s="467">
        <f>SUM(F17:T17)</f>
        <v>0</v>
      </c>
      <c r="V17" s="105"/>
      <c r="W17" s="105"/>
    </row>
    <row r="18" spans="2:23" s="111" customFormat="1" ht="18.75" customHeight="1" x14ac:dyDescent="0.35">
      <c r="B18" s="109"/>
      <c r="C18" s="267" t="s">
        <v>61</v>
      </c>
      <c r="D18" s="309" t="s">
        <v>544</v>
      </c>
      <c r="E18" s="296"/>
      <c r="F18" s="470">
        <v>2600000</v>
      </c>
      <c r="G18" s="470">
        <v>0</v>
      </c>
      <c r="H18" s="470">
        <v>0</v>
      </c>
      <c r="I18" s="470">
        <v>0</v>
      </c>
      <c r="J18" s="470">
        <v>104498</v>
      </c>
      <c r="K18" s="470">
        <v>0</v>
      </c>
      <c r="L18" s="470">
        <v>337653</v>
      </c>
      <c r="M18" s="470">
        <v>-10488</v>
      </c>
      <c r="N18" s="470">
        <v>261498</v>
      </c>
      <c r="O18" s="470">
        <v>198</v>
      </c>
      <c r="P18" s="470">
        <v>-19627</v>
      </c>
      <c r="Q18" s="470">
        <v>115942</v>
      </c>
      <c r="R18" s="470">
        <v>0</v>
      </c>
      <c r="S18" s="470">
        <v>-41583</v>
      </c>
      <c r="T18" s="470">
        <v>0</v>
      </c>
      <c r="U18" s="470">
        <f>SUM(F18:T18)</f>
        <v>3348091</v>
      </c>
      <c r="V18" s="110"/>
      <c r="W18" s="110"/>
    </row>
    <row r="19" spans="2:23" ht="18.75" customHeight="1" x14ac:dyDescent="0.35">
      <c r="B19" s="97"/>
      <c r="C19" s="106"/>
      <c r="D19" s="311"/>
      <c r="E19" s="297"/>
      <c r="F19" s="467"/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  <c r="S19" s="467"/>
      <c r="T19" s="467"/>
      <c r="U19" s="467"/>
      <c r="V19" s="105"/>
      <c r="W19" s="105"/>
    </row>
    <row r="20" spans="2:23" s="111" customFormat="1" ht="18.75" customHeight="1" x14ac:dyDescent="0.35">
      <c r="B20" s="109"/>
      <c r="C20" s="3"/>
      <c r="D20" s="311" t="s">
        <v>300</v>
      </c>
      <c r="E20" s="298"/>
      <c r="F20" s="470">
        <v>0</v>
      </c>
      <c r="G20" s="470">
        <v>0</v>
      </c>
      <c r="H20" s="470">
        <v>0</v>
      </c>
      <c r="I20" s="470">
        <v>0</v>
      </c>
      <c r="J20" s="470">
        <v>0</v>
      </c>
      <c r="K20" s="470">
        <v>0</v>
      </c>
      <c r="L20" s="470">
        <v>0</v>
      </c>
      <c r="M20" s="470">
        <v>0</v>
      </c>
      <c r="N20" s="470">
        <v>0</v>
      </c>
      <c r="O20" s="470">
        <v>0</v>
      </c>
      <c r="P20" s="470">
        <v>0</v>
      </c>
      <c r="Q20" s="470">
        <v>0</v>
      </c>
      <c r="R20" s="470">
        <v>0</v>
      </c>
      <c r="S20" s="470">
        <v>0</v>
      </c>
      <c r="T20" s="470">
        <v>0</v>
      </c>
      <c r="U20" s="470"/>
      <c r="V20" s="110"/>
      <c r="W20" s="110"/>
    </row>
    <row r="21" spans="2:23" s="111" customFormat="1" ht="18.75" customHeight="1" x14ac:dyDescent="0.35">
      <c r="B21" s="109"/>
      <c r="C21" s="267" t="s">
        <v>73</v>
      </c>
      <c r="D21" s="311" t="s">
        <v>297</v>
      </c>
      <c r="E21" s="298"/>
      <c r="F21" s="470">
        <v>0</v>
      </c>
      <c r="G21" s="470">
        <v>0</v>
      </c>
      <c r="H21" s="470">
        <v>0</v>
      </c>
      <c r="I21" s="470">
        <v>0</v>
      </c>
      <c r="J21" s="470">
        <v>0</v>
      </c>
      <c r="K21" s="470">
        <v>0</v>
      </c>
      <c r="L21" s="470">
        <v>0</v>
      </c>
      <c r="M21" s="470">
        <v>0</v>
      </c>
      <c r="N21" s="470">
        <v>0</v>
      </c>
      <c r="O21" s="470">
        <v>0</v>
      </c>
      <c r="P21" s="470">
        <v>0</v>
      </c>
      <c r="Q21" s="470">
        <v>0</v>
      </c>
      <c r="R21" s="470">
        <v>0</v>
      </c>
      <c r="S21" s="470">
        <v>0</v>
      </c>
      <c r="T21" s="470">
        <v>0</v>
      </c>
      <c r="U21" s="470">
        <f t="shared" ref="U21:U39" si="0">SUM(F21:T21)</f>
        <v>0</v>
      </c>
      <c r="V21" s="110"/>
      <c r="W21" s="110"/>
    </row>
    <row r="22" spans="2:23" s="111" customFormat="1" ht="18.75" customHeight="1" x14ac:dyDescent="0.35">
      <c r="B22" s="109"/>
      <c r="C22" s="266" t="s">
        <v>75</v>
      </c>
      <c r="D22" s="311" t="s">
        <v>472</v>
      </c>
      <c r="E22" s="297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32188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0"/>
        <v>32188</v>
      </c>
      <c r="V22" s="110"/>
      <c r="W22" s="110"/>
    </row>
    <row r="23" spans="2:23" s="111" customFormat="1" ht="18.75" customHeight="1" x14ac:dyDescent="0.35">
      <c r="B23" s="109"/>
      <c r="C23" s="266" t="s">
        <v>76</v>
      </c>
      <c r="D23" s="311" t="s">
        <v>473</v>
      </c>
      <c r="E23" s="297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f>+SUM(S24:S26)</f>
        <v>9818</v>
      </c>
      <c r="T23" s="470">
        <v>0</v>
      </c>
      <c r="U23" s="470">
        <f t="shared" si="0"/>
        <v>9818</v>
      </c>
      <c r="V23" s="110"/>
      <c r="W23" s="110"/>
    </row>
    <row r="24" spans="2:23" ht="18.75" customHeight="1" x14ac:dyDescent="0.35">
      <c r="B24" s="97"/>
      <c r="C24" s="268" t="s">
        <v>96</v>
      </c>
      <c r="D24" s="312" t="s">
        <v>275</v>
      </c>
      <c r="E24" s="299"/>
      <c r="F24" s="467">
        <v>0</v>
      </c>
      <c r="G24" s="467">
        <v>0</v>
      </c>
      <c r="H24" s="467">
        <v>0</v>
      </c>
      <c r="I24" s="467">
        <v>0</v>
      </c>
      <c r="J24" s="467">
        <v>0</v>
      </c>
      <c r="K24" s="467">
        <v>0</v>
      </c>
      <c r="L24" s="467">
        <v>0</v>
      </c>
      <c r="M24" s="467">
        <v>0</v>
      </c>
      <c r="N24" s="467">
        <v>0</v>
      </c>
      <c r="O24" s="467">
        <v>0</v>
      </c>
      <c r="P24" s="467">
        <v>0</v>
      </c>
      <c r="Q24" s="467">
        <v>0</v>
      </c>
      <c r="R24" s="467">
        <v>0</v>
      </c>
      <c r="S24" s="467">
        <v>9818</v>
      </c>
      <c r="T24" s="467">
        <v>0</v>
      </c>
      <c r="U24" s="467">
        <f t="shared" si="0"/>
        <v>9818</v>
      </c>
      <c r="V24" s="105"/>
      <c r="W24" s="105"/>
    </row>
    <row r="25" spans="2:23" ht="18.75" customHeight="1" x14ac:dyDescent="0.35">
      <c r="B25" s="97"/>
      <c r="C25" s="268" t="s">
        <v>97</v>
      </c>
      <c r="D25" s="312" t="s">
        <v>474</v>
      </c>
      <c r="E25" s="299"/>
      <c r="F25" s="467">
        <v>0</v>
      </c>
      <c r="G25" s="467">
        <v>0</v>
      </c>
      <c r="H25" s="467">
        <v>0</v>
      </c>
      <c r="I25" s="467">
        <v>0</v>
      </c>
      <c r="J25" s="467">
        <v>0</v>
      </c>
      <c r="K25" s="467">
        <v>0</v>
      </c>
      <c r="L25" s="467">
        <v>0</v>
      </c>
      <c r="M25" s="467">
        <v>0</v>
      </c>
      <c r="N25" s="467">
        <v>0</v>
      </c>
      <c r="O25" s="467">
        <v>0</v>
      </c>
      <c r="P25" s="467">
        <v>0</v>
      </c>
      <c r="Q25" s="467">
        <v>0</v>
      </c>
      <c r="R25" s="467">
        <v>0</v>
      </c>
      <c r="S25" s="467">
        <v>0</v>
      </c>
      <c r="T25" s="467">
        <v>0</v>
      </c>
      <c r="U25" s="467">
        <f t="shared" si="0"/>
        <v>0</v>
      </c>
      <c r="V25" s="105"/>
      <c r="W25" s="105"/>
    </row>
    <row r="26" spans="2:23" s="111" customFormat="1" ht="18.75" customHeight="1" x14ac:dyDescent="0.35">
      <c r="B26" s="109"/>
      <c r="C26" s="267" t="s">
        <v>77</v>
      </c>
      <c r="D26" s="311" t="s">
        <v>475</v>
      </c>
      <c r="E26" s="296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110"/>
      <c r="W26" s="110"/>
    </row>
    <row r="27" spans="2:23" s="111" customFormat="1" ht="18.75" customHeight="1" x14ac:dyDescent="0.35">
      <c r="B27" s="109"/>
      <c r="C27" s="267" t="s">
        <v>101</v>
      </c>
      <c r="D27" s="311" t="s">
        <v>476</v>
      </c>
      <c r="E27" s="300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110"/>
      <c r="W27" s="110"/>
    </row>
    <row r="28" spans="2:23" s="111" customFormat="1" ht="37.5" x14ac:dyDescent="0.35">
      <c r="B28" s="109"/>
      <c r="C28" s="510" t="s">
        <v>104</v>
      </c>
      <c r="D28" s="509" t="s">
        <v>477</v>
      </c>
      <c r="E28" s="296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110"/>
      <c r="W28" s="110"/>
    </row>
    <row r="29" spans="2:23" s="111" customFormat="1" ht="18.75" customHeight="1" x14ac:dyDescent="0.35">
      <c r="B29" s="109"/>
      <c r="C29" s="267" t="s">
        <v>107</v>
      </c>
      <c r="D29" s="311" t="s">
        <v>228</v>
      </c>
      <c r="E29" s="296"/>
      <c r="F29" s="470"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v>0</v>
      </c>
      <c r="M29" s="470">
        <v>0</v>
      </c>
      <c r="N29" s="470">
        <v>0</v>
      </c>
      <c r="O29" s="470"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110"/>
      <c r="W29" s="110"/>
    </row>
    <row r="30" spans="2:23" s="111" customFormat="1" ht="18.75" customHeight="1" x14ac:dyDescent="0.35">
      <c r="B30" s="109"/>
      <c r="C30" s="267" t="s">
        <v>108</v>
      </c>
      <c r="D30" s="311" t="s">
        <v>299</v>
      </c>
      <c r="E30" s="300"/>
      <c r="F30" s="470">
        <v>0</v>
      </c>
      <c r="G30" s="470">
        <v>0</v>
      </c>
      <c r="H30" s="470">
        <v>0</v>
      </c>
      <c r="I30" s="470">
        <v>0</v>
      </c>
      <c r="J30" s="470">
        <v>0</v>
      </c>
      <c r="K30" s="470">
        <v>0</v>
      </c>
      <c r="L30" s="470">
        <v>0</v>
      </c>
      <c r="M30" s="470">
        <v>0</v>
      </c>
      <c r="N30" s="470">
        <v>0</v>
      </c>
      <c r="O30" s="470">
        <v>0</v>
      </c>
      <c r="P30" s="470">
        <v>0</v>
      </c>
      <c r="Q30" s="470">
        <v>0</v>
      </c>
      <c r="R30" s="470">
        <v>0</v>
      </c>
      <c r="S30" s="470">
        <v>0</v>
      </c>
      <c r="T30" s="470">
        <v>0</v>
      </c>
      <c r="U30" s="470">
        <f t="shared" si="0"/>
        <v>0</v>
      </c>
      <c r="V30" s="110"/>
      <c r="W30" s="110"/>
    </row>
    <row r="31" spans="2:23" s="111" customFormat="1" ht="37.5" x14ac:dyDescent="0.35">
      <c r="B31" s="109"/>
      <c r="C31" s="267" t="s">
        <v>112</v>
      </c>
      <c r="D31" s="497" t="s">
        <v>298</v>
      </c>
      <c r="E31" s="296"/>
      <c r="F31" s="470">
        <v>0</v>
      </c>
      <c r="G31" s="470">
        <v>0</v>
      </c>
      <c r="H31" s="470">
        <v>0</v>
      </c>
      <c r="I31" s="470">
        <v>0</v>
      </c>
      <c r="J31" s="470">
        <v>0</v>
      </c>
      <c r="K31" s="470">
        <v>0</v>
      </c>
      <c r="L31" s="470">
        <v>0</v>
      </c>
      <c r="M31" s="470">
        <v>0</v>
      </c>
      <c r="N31" s="470">
        <v>0</v>
      </c>
      <c r="O31" s="470">
        <v>0</v>
      </c>
      <c r="P31" s="470">
        <v>0</v>
      </c>
      <c r="Q31" s="470">
        <v>0</v>
      </c>
      <c r="R31" s="470">
        <v>0</v>
      </c>
      <c r="S31" s="470">
        <v>0</v>
      </c>
      <c r="T31" s="470">
        <v>0</v>
      </c>
      <c r="U31" s="470">
        <f t="shared" si="0"/>
        <v>0</v>
      </c>
      <c r="V31" s="110"/>
      <c r="W31" s="110"/>
    </row>
    <row r="32" spans="2:23" s="111" customFormat="1" ht="37.5" x14ac:dyDescent="0.35">
      <c r="B32" s="109"/>
      <c r="C32" s="511" t="s">
        <v>113</v>
      </c>
      <c r="D32" s="512" t="s">
        <v>257</v>
      </c>
      <c r="E32" s="296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110"/>
      <c r="W32" s="110"/>
    </row>
    <row r="33" spans="2:23" s="111" customFormat="1" ht="18.75" customHeight="1" x14ac:dyDescent="0.35">
      <c r="B33" s="109"/>
      <c r="C33" s="266" t="s">
        <v>114</v>
      </c>
      <c r="D33" s="311" t="s">
        <v>226</v>
      </c>
      <c r="E33" s="301"/>
      <c r="F33" s="470">
        <f>+F34+F35</f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f>+L34+L35</f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110"/>
      <c r="W33" s="110"/>
    </row>
    <row r="34" spans="2:23" ht="18.75" customHeight="1" x14ac:dyDescent="0.35">
      <c r="B34" s="97"/>
      <c r="C34" s="268" t="s">
        <v>277</v>
      </c>
      <c r="D34" s="312" t="s">
        <v>478</v>
      </c>
      <c r="E34" s="299"/>
      <c r="F34" s="467">
        <v>0</v>
      </c>
      <c r="G34" s="467">
        <v>0</v>
      </c>
      <c r="H34" s="467">
        <v>0</v>
      </c>
      <c r="I34" s="467">
        <v>0</v>
      </c>
      <c r="J34" s="467">
        <v>0</v>
      </c>
      <c r="K34" s="467">
        <v>0</v>
      </c>
      <c r="L34" s="467">
        <v>0</v>
      </c>
      <c r="M34" s="467">
        <v>0</v>
      </c>
      <c r="N34" s="467">
        <v>0</v>
      </c>
      <c r="O34" s="467">
        <v>0</v>
      </c>
      <c r="P34" s="467">
        <v>0</v>
      </c>
      <c r="Q34" s="467">
        <v>0</v>
      </c>
      <c r="R34" s="467">
        <v>0</v>
      </c>
      <c r="S34" s="467">
        <v>0</v>
      </c>
      <c r="T34" s="467">
        <v>0</v>
      </c>
      <c r="U34" s="467">
        <f t="shared" si="0"/>
        <v>0</v>
      </c>
      <c r="V34" s="105"/>
      <c r="W34" s="105"/>
    </row>
    <row r="35" spans="2:23" ht="18.75" customHeight="1" x14ac:dyDescent="0.35">
      <c r="B35" s="97"/>
      <c r="C35" s="268" t="s">
        <v>278</v>
      </c>
      <c r="D35" s="312" t="s">
        <v>479</v>
      </c>
      <c r="E35" s="302"/>
      <c r="F35" s="467">
        <v>0</v>
      </c>
      <c r="G35" s="467">
        <v>0</v>
      </c>
      <c r="H35" s="467">
        <v>0</v>
      </c>
      <c r="I35" s="467">
        <v>0</v>
      </c>
      <c r="J35" s="467">
        <v>0</v>
      </c>
      <c r="K35" s="467">
        <v>0</v>
      </c>
      <c r="L35" s="467">
        <v>0</v>
      </c>
      <c r="M35" s="467">
        <v>0</v>
      </c>
      <c r="N35" s="467">
        <v>0</v>
      </c>
      <c r="O35" s="467">
        <v>0</v>
      </c>
      <c r="P35" s="467">
        <v>0</v>
      </c>
      <c r="Q35" s="467">
        <v>0</v>
      </c>
      <c r="R35" s="467">
        <v>0</v>
      </c>
      <c r="S35" s="467">
        <v>0</v>
      </c>
      <c r="T35" s="467">
        <v>0</v>
      </c>
      <c r="U35" s="467">
        <f t="shared" si="0"/>
        <v>0</v>
      </c>
      <c r="V35" s="105"/>
      <c r="W35" s="105"/>
    </row>
    <row r="36" spans="2:23" s="111" customFormat="1" ht="18.75" customHeight="1" x14ac:dyDescent="0.35">
      <c r="B36" s="109"/>
      <c r="C36" s="266" t="s">
        <v>115</v>
      </c>
      <c r="D36" s="311" t="s">
        <v>480</v>
      </c>
      <c r="E36" s="300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v>0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 t="shared" si="0"/>
        <v>0</v>
      </c>
      <c r="V36" s="110"/>
      <c r="W36" s="110"/>
    </row>
    <row r="37" spans="2:23" s="111" customFormat="1" ht="18.75" customHeight="1" x14ac:dyDescent="0.35">
      <c r="B37" s="109"/>
      <c r="C37" s="266" t="s">
        <v>117</v>
      </c>
      <c r="D37" s="311" t="s">
        <v>138</v>
      </c>
      <c r="E37" s="296"/>
      <c r="F37" s="470">
        <v>0</v>
      </c>
      <c r="G37" s="470">
        <v>0</v>
      </c>
      <c r="H37" s="470">
        <v>0</v>
      </c>
      <c r="I37" s="470">
        <v>0</v>
      </c>
      <c r="J37" s="470">
        <v>0</v>
      </c>
      <c r="K37" s="470">
        <v>0</v>
      </c>
      <c r="L37" s="470">
        <v>0</v>
      </c>
      <c r="M37" s="470">
        <v>0</v>
      </c>
      <c r="N37" s="470">
        <v>0</v>
      </c>
      <c r="O37" s="470">
        <v>0</v>
      </c>
      <c r="P37" s="470">
        <v>0</v>
      </c>
      <c r="Q37" s="470">
        <v>0</v>
      </c>
      <c r="R37" s="470">
        <v>0</v>
      </c>
      <c r="S37" s="470">
        <v>0</v>
      </c>
      <c r="T37" s="470">
        <v>0</v>
      </c>
      <c r="U37" s="470">
        <f t="shared" si="0"/>
        <v>0</v>
      </c>
      <c r="V37" s="110"/>
      <c r="W37" s="110"/>
    </row>
    <row r="38" spans="2:23" s="111" customFormat="1" ht="18.75" customHeight="1" x14ac:dyDescent="0.35">
      <c r="B38" s="109"/>
      <c r="C38" s="267" t="s">
        <v>122</v>
      </c>
      <c r="D38" s="311" t="s">
        <v>227</v>
      </c>
      <c r="E38" s="296"/>
      <c r="F38" s="470">
        <v>0</v>
      </c>
      <c r="G38" s="470">
        <v>0</v>
      </c>
      <c r="H38" s="470">
        <v>0</v>
      </c>
      <c r="I38" s="470">
        <v>0</v>
      </c>
      <c r="J38" s="470">
        <v>0</v>
      </c>
      <c r="K38" s="470">
        <v>0</v>
      </c>
      <c r="L38" s="470">
        <v>0</v>
      </c>
      <c r="M38" s="470">
        <v>0</v>
      </c>
      <c r="N38" s="470">
        <v>0</v>
      </c>
      <c r="O38" s="470">
        <v>0</v>
      </c>
      <c r="P38" s="470">
        <v>0</v>
      </c>
      <c r="Q38" s="470">
        <v>0</v>
      </c>
      <c r="R38" s="470">
        <v>0</v>
      </c>
      <c r="S38" s="470">
        <v>0</v>
      </c>
      <c r="T38" s="470">
        <v>0</v>
      </c>
      <c r="U38" s="470">
        <f t="shared" si="0"/>
        <v>0</v>
      </c>
      <c r="V38" s="110"/>
      <c r="W38" s="110"/>
    </row>
    <row r="39" spans="2:23" s="111" customFormat="1" ht="18.75" customHeight="1" x14ac:dyDescent="0.35">
      <c r="B39" s="109"/>
      <c r="C39" s="266" t="s">
        <v>219</v>
      </c>
      <c r="D39" s="311" t="s">
        <v>90</v>
      </c>
      <c r="E39" s="296"/>
      <c r="F39" s="470">
        <v>0</v>
      </c>
      <c r="G39" s="470">
        <v>0</v>
      </c>
      <c r="H39" s="470">
        <v>0</v>
      </c>
      <c r="I39" s="470">
        <v>0</v>
      </c>
      <c r="J39" s="470">
        <v>0</v>
      </c>
      <c r="K39" s="470">
        <v>0</v>
      </c>
      <c r="L39" s="470">
        <v>0</v>
      </c>
      <c r="M39" s="470">
        <v>128</v>
      </c>
      <c r="N39" s="470">
        <v>198</v>
      </c>
      <c r="O39" s="470">
        <v>-198</v>
      </c>
      <c r="P39" s="470">
        <v>0</v>
      </c>
      <c r="Q39" s="470">
        <v>0</v>
      </c>
      <c r="R39" s="470">
        <v>0</v>
      </c>
      <c r="S39" s="470">
        <v>0</v>
      </c>
      <c r="T39" s="470">
        <v>0</v>
      </c>
      <c r="U39" s="470">
        <f t="shared" si="0"/>
        <v>128</v>
      </c>
      <c r="V39" s="110"/>
      <c r="W39" s="110"/>
    </row>
    <row r="40" spans="2:23" s="111" customFormat="1" ht="18.75" customHeight="1" x14ac:dyDescent="0.35">
      <c r="B40" s="109"/>
      <c r="C40" s="267" t="s">
        <v>453</v>
      </c>
      <c r="D40" s="314" t="s">
        <v>221</v>
      </c>
      <c r="E40" s="296"/>
      <c r="F40" s="470">
        <v>0</v>
      </c>
      <c r="G40" s="470">
        <v>0</v>
      </c>
      <c r="H40" s="470">
        <v>0</v>
      </c>
      <c r="I40" s="470">
        <v>0</v>
      </c>
      <c r="J40" s="470">
        <v>0</v>
      </c>
      <c r="K40" s="470">
        <v>0</v>
      </c>
      <c r="L40" s="470">
        <v>0</v>
      </c>
      <c r="M40" s="470">
        <v>0</v>
      </c>
      <c r="N40" s="470">
        <v>175836</v>
      </c>
      <c r="O40" s="470">
        <v>0</v>
      </c>
      <c r="P40" s="470">
        <v>0</v>
      </c>
      <c r="Q40" s="470">
        <v>0</v>
      </c>
      <c r="R40" s="470">
        <v>0</v>
      </c>
      <c r="S40" s="470">
        <v>0</v>
      </c>
      <c r="T40" s="470">
        <v>0</v>
      </c>
      <c r="U40" s="470">
        <f>SUM(F40:T40)</f>
        <v>175836</v>
      </c>
      <c r="V40" s="110"/>
      <c r="W40" s="110"/>
    </row>
    <row r="41" spans="2:23" s="111" customFormat="1" ht="18.75" customHeight="1" x14ac:dyDescent="0.35">
      <c r="B41" s="109"/>
      <c r="C41" s="267" t="s">
        <v>461</v>
      </c>
      <c r="D41" s="313" t="s">
        <v>222</v>
      </c>
      <c r="E41" s="301"/>
      <c r="F41" s="470">
        <v>0</v>
      </c>
      <c r="G41" s="470">
        <v>0</v>
      </c>
      <c r="H41" s="470">
        <v>0</v>
      </c>
      <c r="I41" s="470">
        <v>0</v>
      </c>
      <c r="J41" s="470">
        <v>11305</v>
      </c>
      <c r="K41" s="470">
        <v>0</v>
      </c>
      <c r="L41" s="470">
        <v>250391</v>
      </c>
      <c r="M41" s="470">
        <v>0</v>
      </c>
      <c r="N41" s="470">
        <v>-261696</v>
      </c>
      <c r="O41" s="470">
        <v>0</v>
      </c>
      <c r="P41" s="470">
        <v>0</v>
      </c>
      <c r="Q41" s="470">
        <v>0</v>
      </c>
      <c r="R41" s="470">
        <v>0</v>
      </c>
      <c r="S41" s="470">
        <v>0</v>
      </c>
      <c r="T41" s="470">
        <v>0</v>
      </c>
      <c r="U41" s="470">
        <f>SUM(F41:T41)</f>
        <v>0</v>
      </c>
      <c r="V41" s="110"/>
      <c r="W41" s="110"/>
    </row>
    <row r="42" spans="2:23" ht="18.75" customHeight="1" x14ac:dyDescent="0.35">
      <c r="B42" s="97"/>
      <c r="C42" s="268" t="s">
        <v>545</v>
      </c>
      <c r="D42" s="315" t="s">
        <v>223</v>
      </c>
      <c r="E42" s="299"/>
      <c r="F42" s="467">
        <v>0</v>
      </c>
      <c r="G42" s="467">
        <v>0</v>
      </c>
      <c r="H42" s="467">
        <v>0</v>
      </c>
      <c r="I42" s="467">
        <v>0</v>
      </c>
      <c r="J42" s="467">
        <v>0</v>
      </c>
      <c r="K42" s="467">
        <v>0</v>
      </c>
      <c r="L42" s="467">
        <v>0</v>
      </c>
      <c r="M42" s="467">
        <v>0</v>
      </c>
      <c r="N42" s="467">
        <v>0</v>
      </c>
      <c r="O42" s="467">
        <v>0</v>
      </c>
      <c r="P42" s="467">
        <v>0</v>
      </c>
      <c r="Q42" s="467">
        <v>0</v>
      </c>
      <c r="R42" s="467">
        <v>0</v>
      </c>
      <c r="S42" s="467">
        <v>0</v>
      </c>
      <c r="T42" s="467">
        <v>0</v>
      </c>
      <c r="U42" s="467">
        <f>SUM(F42:T42)</f>
        <v>0</v>
      </c>
      <c r="V42" s="105"/>
      <c r="W42" s="105"/>
    </row>
    <row r="43" spans="2:23" ht="18.75" customHeight="1" x14ac:dyDescent="0.35">
      <c r="B43" s="97"/>
      <c r="C43" s="268" t="s">
        <v>546</v>
      </c>
      <c r="D43" s="316" t="s">
        <v>224</v>
      </c>
      <c r="E43" s="302"/>
      <c r="F43" s="467">
        <v>0</v>
      </c>
      <c r="G43" s="467">
        <v>0</v>
      </c>
      <c r="H43" s="467">
        <v>0</v>
      </c>
      <c r="I43" s="467">
        <v>0</v>
      </c>
      <c r="J43" s="467">
        <v>11305</v>
      </c>
      <c r="K43" s="467">
        <v>0</v>
      </c>
      <c r="L43" s="467">
        <v>250391</v>
      </c>
      <c r="M43" s="467">
        <v>0</v>
      </c>
      <c r="N43" s="467">
        <v>-261696</v>
      </c>
      <c r="O43" s="467">
        <v>0</v>
      </c>
      <c r="P43" s="467">
        <v>0</v>
      </c>
      <c r="Q43" s="467">
        <v>0</v>
      </c>
      <c r="R43" s="467">
        <v>0</v>
      </c>
      <c r="S43" s="467">
        <v>0</v>
      </c>
      <c r="T43" s="467">
        <v>0</v>
      </c>
      <c r="U43" s="467">
        <f>SUM(F43:T43)</f>
        <v>0</v>
      </c>
      <c r="V43" s="105"/>
      <c r="W43" s="105"/>
    </row>
    <row r="44" spans="2:23" ht="18.75" customHeight="1" x14ac:dyDescent="0.35">
      <c r="B44" s="97"/>
      <c r="C44" s="268" t="s">
        <v>547</v>
      </c>
      <c r="D44" s="312" t="s">
        <v>22</v>
      </c>
      <c r="E44" s="299"/>
      <c r="F44" s="467">
        <v>0</v>
      </c>
      <c r="G44" s="467">
        <v>0</v>
      </c>
      <c r="H44" s="467">
        <v>0</v>
      </c>
      <c r="I44" s="467">
        <v>0</v>
      </c>
      <c r="J44" s="467">
        <v>0</v>
      </c>
      <c r="K44" s="467">
        <v>0</v>
      </c>
      <c r="L44" s="467">
        <v>0</v>
      </c>
      <c r="M44" s="467">
        <v>0</v>
      </c>
      <c r="N44" s="467">
        <v>0</v>
      </c>
      <c r="O44" s="467">
        <v>0</v>
      </c>
      <c r="P44" s="467">
        <v>0</v>
      </c>
      <c r="Q44" s="467">
        <v>0</v>
      </c>
      <c r="R44" s="467">
        <v>0</v>
      </c>
      <c r="S44" s="467">
        <v>0</v>
      </c>
      <c r="T44" s="467">
        <v>0</v>
      </c>
      <c r="U44" s="467">
        <f>SUM(F44:T44)</f>
        <v>0</v>
      </c>
      <c r="V44" s="105"/>
      <c r="W44" s="105"/>
    </row>
    <row r="45" spans="2:23" ht="18.75" customHeight="1" x14ac:dyDescent="0.35">
      <c r="B45" s="97"/>
      <c r="C45" s="108"/>
      <c r="D45" s="317"/>
      <c r="E45" s="303"/>
      <c r="F45" s="467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105"/>
      <c r="W45" s="105"/>
    </row>
    <row r="46" spans="2:23" s="111" customFormat="1" ht="18.75" customHeight="1" x14ac:dyDescent="0.35">
      <c r="B46" s="471"/>
      <c r="C46" s="112"/>
      <c r="D46" s="318" t="s">
        <v>548</v>
      </c>
      <c r="E46" s="304"/>
      <c r="F46" s="492">
        <f t="shared" ref="F46:U46" si="1">+F18+F21+F22+F23+F26+F27+F28+F29+F32+F33+F36+F37+F38+F39+F40+F41</f>
        <v>2600000</v>
      </c>
      <c r="G46" s="492">
        <f t="shared" si="1"/>
        <v>0</v>
      </c>
      <c r="H46" s="492">
        <f t="shared" si="1"/>
        <v>0</v>
      </c>
      <c r="I46" s="492">
        <f t="shared" si="1"/>
        <v>0</v>
      </c>
      <c r="J46" s="492">
        <f t="shared" si="1"/>
        <v>115803</v>
      </c>
      <c r="K46" s="492">
        <f t="shared" si="1"/>
        <v>0</v>
      </c>
      <c r="L46" s="492">
        <f t="shared" si="1"/>
        <v>588044</v>
      </c>
      <c r="M46" s="492">
        <f t="shared" si="1"/>
        <v>-10360</v>
      </c>
      <c r="N46" s="492">
        <f t="shared" si="1"/>
        <v>175836</v>
      </c>
      <c r="O46" s="492">
        <f t="shared" si="1"/>
        <v>0</v>
      </c>
      <c r="P46" s="492">
        <f t="shared" si="1"/>
        <v>12561</v>
      </c>
      <c r="Q46" s="492">
        <f t="shared" si="1"/>
        <v>115942</v>
      </c>
      <c r="R46" s="492">
        <f t="shared" si="1"/>
        <v>0</v>
      </c>
      <c r="S46" s="492">
        <f t="shared" si="1"/>
        <v>-31765</v>
      </c>
      <c r="T46" s="492">
        <f t="shared" si="1"/>
        <v>0</v>
      </c>
      <c r="U46" s="492">
        <f t="shared" si="1"/>
        <v>3566061</v>
      </c>
      <c r="V46" s="110"/>
      <c r="W46" s="110"/>
    </row>
    <row r="47" spans="2:23" s="95" customFormat="1" ht="15.75" customHeight="1" x14ac:dyDescent="0.35">
      <c r="B47" s="113"/>
      <c r="C47" s="106"/>
      <c r="D47" s="114"/>
      <c r="E47" s="107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6"/>
      <c r="W47" s="116"/>
    </row>
    <row r="48" spans="2:23" s="95" customFormat="1" ht="9" customHeight="1" x14ac:dyDescent="0.35">
      <c r="B48" s="2"/>
      <c r="C48" s="108"/>
      <c r="D48" s="117"/>
      <c r="E48" s="118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6"/>
      <c r="W48" s="116"/>
    </row>
    <row r="49" spans="3:23" ht="20.100000000000001" customHeight="1" x14ac:dyDescent="0.35">
      <c r="C49" s="120"/>
      <c r="D49" s="105"/>
      <c r="E49" s="105"/>
      <c r="F49" s="105"/>
      <c r="G49" s="105"/>
      <c r="H49" s="105"/>
      <c r="I49" s="105"/>
      <c r="J49" s="105"/>
      <c r="L49" s="105"/>
      <c r="M49" s="105"/>
      <c r="N49" s="116"/>
      <c r="O49" s="105"/>
      <c r="P49" s="105"/>
      <c r="Q49" s="105"/>
      <c r="R49" s="105"/>
      <c r="S49" s="105"/>
      <c r="T49" s="105"/>
      <c r="U49" s="105"/>
      <c r="V49" s="105"/>
      <c r="W49" s="105"/>
    </row>
    <row r="50" spans="3:23" ht="20.100000000000001" customHeight="1" x14ac:dyDescent="0.35">
      <c r="C50" s="120"/>
      <c r="D50" s="105"/>
      <c r="E50" s="105"/>
      <c r="F50" s="105"/>
      <c r="G50" s="105"/>
      <c r="H50" s="105"/>
      <c r="I50" s="105"/>
      <c r="J50" s="105"/>
      <c r="L50" s="105"/>
      <c r="M50" s="105"/>
      <c r="N50" s="116"/>
      <c r="O50" s="105"/>
      <c r="P50" s="105"/>
      <c r="Q50" s="105"/>
      <c r="R50" s="105"/>
      <c r="S50" s="105"/>
      <c r="T50" s="105"/>
      <c r="U50" s="105"/>
      <c r="V50" s="105"/>
      <c r="W50" s="105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10" priority="4" stopIfTrue="1" operator="lessThanOrEqual">
      <formula>0</formula>
    </cfRule>
  </conditionalFormatting>
  <conditionalFormatting sqref="P47:U48 F47:N48 F20:G46 H40:U40">
    <cfRule type="cellIs" dxfId="9" priority="5" stopIfTrue="1" operator="lessThanOrEqual">
      <formula>0</formula>
    </cfRule>
  </conditionalFormatting>
  <conditionalFormatting sqref="G33">
    <cfRule type="cellIs" dxfId="8" priority="2" stopIfTrue="1" operator="lessThanOrEqual">
      <formula>0</formula>
    </cfRule>
  </conditionalFormatting>
  <conditionalFormatting sqref="F19:U19 P20:U21 H20:O32 H46:L46 Q46:R46 H42:U45 H41:M41 O41:U41 P24:U38 N46:O46 H39:L39 O39:T39 T46:U46 P23:R23 T23 H34:O38 H33:K33 M33:O33">
    <cfRule type="cellIs" dxfId="7" priority="3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Z45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4" customWidth="1"/>
    <col min="2" max="2" width="2.7109375" style="94" customWidth="1"/>
    <col min="3" max="3" width="7.42578125" style="121" customWidth="1"/>
    <col min="4" max="4" width="71.42578125" style="94" customWidth="1"/>
    <col min="5" max="5" width="10.5703125" style="94" bestFit="1" customWidth="1"/>
    <col min="6" max="6" width="13.140625" style="94" customWidth="1"/>
    <col min="7" max="7" width="17.57031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4.85546875" style="94" customWidth="1"/>
    <col min="13" max="13" width="12.5703125" style="94" customWidth="1"/>
    <col min="14" max="14" width="16" style="95" customWidth="1"/>
    <col min="15" max="15" width="14.7109375" style="94" customWidth="1"/>
    <col min="16" max="16" width="13.42578125" style="94" customWidth="1"/>
    <col min="17" max="17" width="15.7109375" style="94" customWidth="1"/>
    <col min="18" max="18" width="16" style="94" customWidth="1"/>
    <col min="19" max="19" width="11.7109375" style="94" customWidth="1"/>
    <col min="20" max="22" width="16.85546875" style="94" customWidth="1"/>
    <col min="23" max="23" width="14.85546875" style="94" customWidth="1"/>
    <col min="24" max="24" width="1.28515625" style="94" customWidth="1"/>
    <col min="25" max="26" width="11.7109375" style="94" customWidth="1"/>
    <col min="27" max="16384" width="9.140625" style="94"/>
  </cols>
  <sheetData>
    <row r="2" spans="2:26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2"/>
      <c r="V2" s="92"/>
      <c r="W2" s="93"/>
    </row>
    <row r="3" spans="2:26" ht="20.100000000000001" customHeight="1" x14ac:dyDescent="0.35">
      <c r="B3" s="583" t="s">
        <v>600</v>
      </c>
      <c r="C3" s="584"/>
      <c r="D3" s="584"/>
      <c r="E3" s="584"/>
      <c r="F3" s="584"/>
      <c r="G3" s="584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5"/>
      <c r="V3" s="95"/>
      <c r="W3" s="96"/>
    </row>
    <row r="4" spans="2:26" ht="15" customHeight="1" x14ac:dyDescent="0.35">
      <c r="B4" s="97"/>
      <c r="C4" s="3"/>
      <c r="D4" s="586"/>
      <c r="E4" s="586"/>
      <c r="F4" s="587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5"/>
      <c r="V4" s="95"/>
      <c r="W4" s="96"/>
    </row>
    <row r="5" spans="2:26" ht="19.5" x14ac:dyDescent="0.35">
      <c r="B5" s="97"/>
      <c r="C5" s="3"/>
      <c r="D5" s="584"/>
      <c r="E5" s="584"/>
      <c r="F5" s="584"/>
      <c r="G5" s="1"/>
      <c r="H5" s="99"/>
      <c r="I5" s="99"/>
      <c r="J5" s="99"/>
      <c r="K5" s="98"/>
      <c r="L5" s="2"/>
      <c r="M5" s="585" t="s">
        <v>565</v>
      </c>
      <c r="N5" s="585"/>
      <c r="O5" s="585"/>
      <c r="P5" s="95"/>
      <c r="Q5" s="95"/>
      <c r="R5" s="95"/>
      <c r="S5" s="95"/>
      <c r="T5" s="95"/>
      <c r="U5" s="95"/>
      <c r="V5" s="95"/>
      <c r="W5" s="96"/>
    </row>
    <row r="6" spans="2:26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5"/>
      <c r="V6" s="95"/>
      <c r="W6" s="96"/>
    </row>
    <row r="7" spans="2:26" ht="15.95" customHeight="1" x14ac:dyDescent="0.35">
      <c r="B7" s="89"/>
      <c r="C7" s="90"/>
      <c r="D7" s="305"/>
      <c r="E7" s="293"/>
      <c r="F7" s="285"/>
      <c r="G7" s="286"/>
      <c r="H7" s="286"/>
      <c r="I7" s="286"/>
      <c r="J7" s="287"/>
      <c r="K7" s="288"/>
      <c r="L7" s="288"/>
      <c r="M7" s="288"/>
      <c r="N7" s="286"/>
      <c r="O7" s="286"/>
      <c r="P7" s="289"/>
      <c r="Q7" s="289"/>
      <c r="R7" s="289"/>
      <c r="S7" s="289"/>
      <c r="T7" s="289"/>
      <c r="U7" s="289"/>
      <c r="V7" s="289"/>
      <c r="W7" s="290"/>
    </row>
    <row r="8" spans="2:26" s="104" customFormat="1" ht="93.75" x14ac:dyDescent="0.2">
      <c r="B8" s="101"/>
      <c r="C8" s="102"/>
      <c r="D8" s="306" t="s">
        <v>220</v>
      </c>
      <c r="E8" s="294" t="s">
        <v>622</v>
      </c>
      <c r="F8" s="284" t="s">
        <v>135</v>
      </c>
      <c r="G8" s="284" t="s">
        <v>481</v>
      </c>
      <c r="H8" s="284" t="s">
        <v>137</v>
      </c>
      <c r="I8" s="284" t="s">
        <v>138</v>
      </c>
      <c r="J8" s="284" t="s">
        <v>482</v>
      </c>
      <c r="K8" s="284" t="s">
        <v>142</v>
      </c>
      <c r="L8" s="284" t="s">
        <v>483</v>
      </c>
      <c r="M8" s="284" t="s">
        <v>484</v>
      </c>
      <c r="N8" s="284" t="s">
        <v>485</v>
      </c>
      <c r="O8" s="284" t="s">
        <v>486</v>
      </c>
      <c r="P8" s="284" t="s">
        <v>487</v>
      </c>
      <c r="Q8" s="284" t="s">
        <v>490</v>
      </c>
      <c r="R8" s="284" t="s">
        <v>491</v>
      </c>
      <c r="S8" s="284" t="s">
        <v>488</v>
      </c>
      <c r="T8" s="284" t="s">
        <v>489</v>
      </c>
      <c r="U8" s="284" t="s">
        <v>610</v>
      </c>
      <c r="V8" s="284" t="s">
        <v>605</v>
      </c>
      <c r="W8" s="284" t="s">
        <v>258</v>
      </c>
      <c r="X8" s="103"/>
      <c r="Y8" s="103"/>
      <c r="Z8" s="103"/>
    </row>
    <row r="9" spans="2:26" ht="19.5" x14ac:dyDescent="0.35">
      <c r="B9" s="97"/>
      <c r="C9" s="3"/>
      <c r="D9" s="307" t="s">
        <v>84</v>
      </c>
      <c r="E9" s="295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105"/>
      <c r="Y9" s="105"/>
      <c r="Z9" s="105"/>
    </row>
    <row r="10" spans="2:26" ht="15.75" customHeight="1" x14ac:dyDescent="0.35">
      <c r="B10" s="97"/>
      <c r="C10" s="3"/>
      <c r="D10" s="307" t="s">
        <v>621</v>
      </c>
      <c r="E10" s="295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105"/>
      <c r="Y10" s="105"/>
      <c r="Z10" s="105"/>
    </row>
    <row r="11" spans="2:26" ht="15.75" customHeight="1" x14ac:dyDescent="0.35">
      <c r="B11" s="97"/>
      <c r="C11" s="3"/>
      <c r="D11" s="307" t="s">
        <v>632</v>
      </c>
      <c r="E11" s="296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105"/>
      <c r="Y11" s="105"/>
      <c r="Z11" s="105"/>
    </row>
    <row r="12" spans="2:26" ht="15.75" customHeight="1" x14ac:dyDescent="0.35">
      <c r="B12" s="97"/>
      <c r="C12" s="3"/>
      <c r="D12" s="307"/>
      <c r="E12" s="296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105"/>
      <c r="Y12" s="105"/>
      <c r="Z12" s="105"/>
    </row>
    <row r="13" spans="2:26" ht="18.75" customHeight="1" x14ac:dyDescent="0.35">
      <c r="B13" s="97"/>
      <c r="C13" s="3"/>
      <c r="D13" s="307"/>
      <c r="E13" s="296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105"/>
      <c r="Y13" s="105"/>
      <c r="Z13" s="105"/>
    </row>
    <row r="14" spans="2:26" s="111" customFormat="1" ht="19.5" x14ac:dyDescent="0.35">
      <c r="B14" s="109"/>
      <c r="C14" s="266" t="s">
        <v>40</v>
      </c>
      <c r="D14" s="308" t="s">
        <v>562</v>
      </c>
      <c r="E14" s="296"/>
      <c r="F14" s="470">
        <v>2600000</v>
      </c>
      <c r="G14" s="470">
        <v>0</v>
      </c>
      <c r="H14" s="470">
        <v>0</v>
      </c>
      <c r="I14" s="470">
        <v>0</v>
      </c>
      <c r="J14" s="470">
        <v>115803</v>
      </c>
      <c r="K14" s="470">
        <v>0</v>
      </c>
      <c r="L14" s="470">
        <v>588044</v>
      </c>
      <c r="M14" s="470">
        <v>-8947</v>
      </c>
      <c r="N14" s="470">
        <v>296194</v>
      </c>
      <c r="O14" s="470">
        <v>0</v>
      </c>
      <c r="P14" s="470">
        <v>-44094</v>
      </c>
      <c r="Q14" s="470">
        <v>115942</v>
      </c>
      <c r="R14" s="470">
        <v>0</v>
      </c>
      <c r="S14" s="470">
        <v>-24685</v>
      </c>
      <c r="T14" s="470">
        <v>0</v>
      </c>
      <c r="U14" s="470">
        <f>SUM(F14:T14)</f>
        <v>3638257</v>
      </c>
      <c r="V14" s="470">
        <v>0</v>
      </c>
      <c r="W14" s="470">
        <f>SUM(F14:T14)</f>
        <v>3638257</v>
      </c>
      <c r="X14" s="110"/>
      <c r="Y14" s="110"/>
      <c r="Z14" s="110"/>
    </row>
    <row r="15" spans="2:26" ht="19.5" x14ac:dyDescent="0.35">
      <c r="B15" s="97"/>
      <c r="C15" s="106"/>
      <c r="D15" s="311"/>
      <c r="E15" s="297"/>
      <c r="F15" s="470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105"/>
      <c r="Y15" s="105"/>
      <c r="Z15" s="105"/>
    </row>
    <row r="16" spans="2:26" ht="19.5" x14ac:dyDescent="0.35">
      <c r="B16" s="97"/>
      <c r="C16" s="275"/>
      <c r="D16" s="311" t="s">
        <v>300</v>
      </c>
      <c r="E16" s="303"/>
      <c r="F16" s="470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105"/>
      <c r="Y16" s="105"/>
      <c r="Z16" s="105"/>
    </row>
    <row r="17" spans="2:26" s="111" customFormat="1" ht="19.5" x14ac:dyDescent="0.35">
      <c r="B17" s="109"/>
      <c r="C17" s="276" t="s">
        <v>44</v>
      </c>
      <c r="D17" s="311" t="s">
        <v>297</v>
      </c>
      <c r="E17" s="298"/>
      <c r="F17" s="470">
        <v>0</v>
      </c>
      <c r="G17" s="470">
        <v>0</v>
      </c>
      <c r="H17" s="470">
        <v>0</v>
      </c>
      <c r="I17" s="470">
        <v>0</v>
      </c>
      <c r="J17" s="470">
        <v>0</v>
      </c>
      <c r="K17" s="470">
        <v>0</v>
      </c>
      <c r="L17" s="470">
        <v>0</v>
      </c>
      <c r="M17" s="470">
        <v>0</v>
      </c>
      <c r="N17" s="470">
        <v>0</v>
      </c>
      <c r="O17" s="470">
        <v>0</v>
      </c>
      <c r="P17" s="470">
        <v>0</v>
      </c>
      <c r="Q17" s="470">
        <v>0</v>
      </c>
      <c r="R17" s="470">
        <v>0</v>
      </c>
      <c r="S17" s="470">
        <v>0</v>
      </c>
      <c r="T17" s="470">
        <v>0</v>
      </c>
      <c r="U17" s="470">
        <f t="shared" ref="U17:U35" si="0">SUM(F17:T17)</f>
        <v>0</v>
      </c>
      <c r="V17" s="470">
        <v>0</v>
      </c>
      <c r="W17" s="470">
        <f t="shared" ref="W17:W35" si="1">SUM(F17:T17)</f>
        <v>0</v>
      </c>
      <c r="X17" s="110"/>
      <c r="Y17" s="110"/>
      <c r="Z17" s="110"/>
    </row>
    <row r="18" spans="2:26" s="111" customFormat="1" ht="19.5" x14ac:dyDescent="0.35">
      <c r="B18" s="109"/>
      <c r="C18" s="277" t="s">
        <v>61</v>
      </c>
      <c r="D18" s="311" t="s">
        <v>472</v>
      </c>
      <c r="E18" s="283"/>
      <c r="F18" s="470">
        <v>0</v>
      </c>
      <c r="G18" s="470">
        <v>0</v>
      </c>
      <c r="H18" s="470">
        <v>0</v>
      </c>
      <c r="I18" s="470">
        <v>0</v>
      </c>
      <c r="J18" s="470">
        <v>0</v>
      </c>
      <c r="K18" s="470">
        <v>0</v>
      </c>
      <c r="L18" s="470">
        <v>0</v>
      </c>
      <c r="M18" s="470">
        <v>0</v>
      </c>
      <c r="N18" s="470">
        <v>0</v>
      </c>
      <c r="O18" s="470">
        <v>0</v>
      </c>
      <c r="P18" s="470">
        <v>35124</v>
      </c>
      <c r="Q18" s="470">
        <v>0</v>
      </c>
      <c r="R18" s="470">
        <v>0</v>
      </c>
      <c r="S18" s="470">
        <v>0</v>
      </c>
      <c r="T18" s="470">
        <v>0</v>
      </c>
      <c r="U18" s="470">
        <f t="shared" si="0"/>
        <v>35124</v>
      </c>
      <c r="V18" s="470">
        <v>0</v>
      </c>
      <c r="W18" s="470">
        <f t="shared" si="1"/>
        <v>35124</v>
      </c>
      <c r="X18" s="110"/>
      <c r="Y18" s="110"/>
      <c r="Z18" s="110"/>
    </row>
    <row r="19" spans="2:26" s="111" customFormat="1" ht="19.5" x14ac:dyDescent="0.35">
      <c r="B19" s="109"/>
      <c r="C19" s="277" t="s">
        <v>73</v>
      </c>
      <c r="D19" s="311" t="s">
        <v>473</v>
      </c>
      <c r="E19" s="297"/>
      <c r="F19" s="470">
        <v>0</v>
      </c>
      <c r="G19" s="470">
        <v>0</v>
      </c>
      <c r="H19" s="470">
        <v>0</v>
      </c>
      <c r="I19" s="470">
        <v>0</v>
      </c>
      <c r="J19" s="470">
        <v>0</v>
      </c>
      <c r="K19" s="470">
        <v>0</v>
      </c>
      <c r="L19" s="470">
        <v>0</v>
      </c>
      <c r="M19" s="470">
        <v>0</v>
      </c>
      <c r="N19" s="470">
        <v>0</v>
      </c>
      <c r="O19" s="470">
        <v>0</v>
      </c>
      <c r="P19" s="470">
        <v>0</v>
      </c>
      <c r="Q19" s="470">
        <v>0</v>
      </c>
      <c r="R19" s="470">
        <v>0</v>
      </c>
      <c r="S19" s="470">
        <f>+SUM(S20:S22)</f>
        <v>9515</v>
      </c>
      <c r="T19" s="470">
        <v>0</v>
      </c>
      <c r="U19" s="470">
        <f>SUM(F19:T19)</f>
        <v>9515</v>
      </c>
      <c r="V19" s="470">
        <v>0</v>
      </c>
      <c r="W19" s="470">
        <f t="shared" si="1"/>
        <v>9515</v>
      </c>
      <c r="X19" s="110"/>
      <c r="Y19" s="110"/>
      <c r="Z19" s="110"/>
    </row>
    <row r="20" spans="2:26" ht="19.5" x14ac:dyDescent="0.35">
      <c r="B20" s="97"/>
      <c r="C20" s="278" t="s">
        <v>208</v>
      </c>
      <c r="D20" s="312" t="s">
        <v>275</v>
      </c>
      <c r="E20" s="299"/>
      <c r="F20" s="467">
        <v>0</v>
      </c>
      <c r="G20" s="467">
        <v>0</v>
      </c>
      <c r="H20" s="467">
        <v>0</v>
      </c>
      <c r="I20" s="467">
        <v>0</v>
      </c>
      <c r="J20" s="467">
        <v>0</v>
      </c>
      <c r="K20" s="467">
        <v>0</v>
      </c>
      <c r="L20" s="467">
        <v>0</v>
      </c>
      <c r="M20" s="467">
        <v>0</v>
      </c>
      <c r="N20" s="467">
        <v>0</v>
      </c>
      <c r="O20" s="467">
        <v>0</v>
      </c>
      <c r="P20" s="467">
        <v>0</v>
      </c>
      <c r="Q20" s="467">
        <v>0</v>
      </c>
      <c r="R20" s="467">
        <v>0</v>
      </c>
      <c r="S20" s="467">
        <v>9515</v>
      </c>
      <c r="T20" s="467">
        <v>0</v>
      </c>
      <c r="U20" s="467">
        <f t="shared" si="0"/>
        <v>9515</v>
      </c>
      <c r="V20" s="467">
        <v>0</v>
      </c>
      <c r="W20" s="467">
        <f t="shared" si="1"/>
        <v>9515</v>
      </c>
      <c r="X20" s="105"/>
      <c r="Y20" s="105"/>
      <c r="Z20" s="105"/>
    </row>
    <row r="21" spans="2:26" ht="19.5" x14ac:dyDescent="0.35">
      <c r="B21" s="97"/>
      <c r="C21" s="278" t="s">
        <v>82</v>
      </c>
      <c r="D21" s="312" t="s">
        <v>474</v>
      </c>
      <c r="E21" s="299"/>
      <c r="F21" s="467">
        <v>0</v>
      </c>
      <c r="G21" s="467">
        <v>0</v>
      </c>
      <c r="H21" s="467">
        <v>0</v>
      </c>
      <c r="I21" s="467">
        <v>0</v>
      </c>
      <c r="J21" s="467">
        <v>0</v>
      </c>
      <c r="K21" s="467">
        <v>0</v>
      </c>
      <c r="L21" s="467">
        <v>0</v>
      </c>
      <c r="M21" s="467">
        <v>0</v>
      </c>
      <c r="N21" s="467">
        <v>0</v>
      </c>
      <c r="O21" s="467">
        <v>0</v>
      </c>
      <c r="P21" s="467">
        <v>0</v>
      </c>
      <c r="Q21" s="467">
        <v>0</v>
      </c>
      <c r="R21" s="467">
        <v>0</v>
      </c>
      <c r="S21" s="467">
        <v>0</v>
      </c>
      <c r="T21" s="467">
        <v>0</v>
      </c>
      <c r="U21" s="467">
        <f t="shared" si="0"/>
        <v>0</v>
      </c>
      <c r="V21" s="467">
        <v>0</v>
      </c>
      <c r="W21" s="467">
        <f t="shared" si="1"/>
        <v>0</v>
      </c>
      <c r="X21" s="105"/>
      <c r="Y21" s="105"/>
      <c r="Z21" s="105"/>
    </row>
    <row r="22" spans="2:26" s="111" customFormat="1" ht="19.5" x14ac:dyDescent="0.35">
      <c r="B22" s="109"/>
      <c r="C22" s="276" t="s">
        <v>75</v>
      </c>
      <c r="D22" s="311" t="s">
        <v>475</v>
      </c>
      <c r="E22" s="296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0</v>
      </c>
      <c r="Q22" s="526">
        <v>0</v>
      </c>
      <c r="R22" s="470">
        <v>0</v>
      </c>
      <c r="S22" s="470">
        <v>0</v>
      </c>
      <c r="T22" s="470">
        <v>0</v>
      </c>
      <c r="U22" s="470">
        <f t="shared" si="0"/>
        <v>0</v>
      </c>
      <c r="V22" s="470">
        <v>0</v>
      </c>
      <c r="W22" s="470">
        <f t="shared" si="1"/>
        <v>0</v>
      </c>
      <c r="X22" s="110"/>
      <c r="Y22" s="110"/>
      <c r="Z22" s="110"/>
    </row>
    <row r="23" spans="2:26" s="111" customFormat="1" ht="21" customHeight="1" x14ac:dyDescent="0.35">
      <c r="B23" s="109"/>
      <c r="C23" s="276" t="s">
        <v>76</v>
      </c>
      <c r="D23" s="311" t="s">
        <v>476</v>
      </c>
      <c r="E23" s="300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v>0</v>
      </c>
      <c r="T23" s="470">
        <v>0</v>
      </c>
      <c r="U23" s="470">
        <f t="shared" si="0"/>
        <v>0</v>
      </c>
      <c r="V23" s="470">
        <v>0</v>
      </c>
      <c r="W23" s="470">
        <f t="shared" si="1"/>
        <v>0</v>
      </c>
      <c r="X23" s="110"/>
      <c r="Y23" s="110"/>
      <c r="Z23" s="110"/>
    </row>
    <row r="24" spans="2:26" s="111" customFormat="1" ht="37.5" x14ac:dyDescent="0.35">
      <c r="B24" s="109"/>
      <c r="C24" s="513" t="s">
        <v>77</v>
      </c>
      <c r="D24" s="509" t="s">
        <v>477</v>
      </c>
      <c r="E24" s="296"/>
      <c r="F24" s="470">
        <v>0</v>
      </c>
      <c r="G24" s="470">
        <v>0</v>
      </c>
      <c r="H24" s="470">
        <v>0</v>
      </c>
      <c r="I24" s="470">
        <v>0</v>
      </c>
      <c r="J24" s="470">
        <v>0</v>
      </c>
      <c r="K24" s="470">
        <v>0</v>
      </c>
      <c r="L24" s="470">
        <v>0</v>
      </c>
      <c r="M24" s="470">
        <v>0</v>
      </c>
      <c r="N24" s="470">
        <v>0</v>
      </c>
      <c r="O24" s="470">
        <v>0</v>
      </c>
      <c r="P24" s="470">
        <v>0</v>
      </c>
      <c r="Q24" s="470">
        <v>0</v>
      </c>
      <c r="R24" s="470">
        <v>0</v>
      </c>
      <c r="S24" s="470">
        <v>0</v>
      </c>
      <c r="T24" s="470">
        <v>0</v>
      </c>
      <c r="U24" s="470">
        <f t="shared" si="0"/>
        <v>0</v>
      </c>
      <c r="V24" s="470">
        <v>0</v>
      </c>
      <c r="W24" s="470">
        <f t="shared" si="1"/>
        <v>0</v>
      </c>
      <c r="X24" s="110"/>
      <c r="Y24" s="110"/>
      <c r="Z24" s="110"/>
    </row>
    <row r="25" spans="2:26" s="111" customFormat="1" ht="19.5" x14ac:dyDescent="0.35">
      <c r="B25" s="109"/>
      <c r="C25" s="276" t="s">
        <v>101</v>
      </c>
      <c r="D25" s="311" t="s">
        <v>228</v>
      </c>
      <c r="E25" s="296"/>
      <c r="F25" s="470">
        <v>0</v>
      </c>
      <c r="G25" s="470">
        <v>0</v>
      </c>
      <c r="H25" s="470">
        <v>0</v>
      </c>
      <c r="I25" s="470">
        <v>0</v>
      </c>
      <c r="J25" s="470">
        <v>0</v>
      </c>
      <c r="K25" s="470">
        <v>0</v>
      </c>
      <c r="L25" s="470">
        <v>0</v>
      </c>
      <c r="M25" s="470">
        <v>0</v>
      </c>
      <c r="N25" s="470">
        <v>0</v>
      </c>
      <c r="O25" s="470">
        <v>0</v>
      </c>
      <c r="P25" s="470">
        <v>0</v>
      </c>
      <c r="Q25" s="470">
        <v>0</v>
      </c>
      <c r="R25" s="470">
        <v>0</v>
      </c>
      <c r="S25" s="470">
        <v>0</v>
      </c>
      <c r="T25" s="470">
        <v>0</v>
      </c>
      <c r="U25" s="470">
        <f t="shared" si="0"/>
        <v>0</v>
      </c>
      <c r="V25" s="470">
        <v>0</v>
      </c>
      <c r="W25" s="470">
        <f t="shared" si="1"/>
        <v>0</v>
      </c>
      <c r="X25" s="110"/>
      <c r="Y25" s="110"/>
      <c r="Z25" s="110"/>
    </row>
    <row r="26" spans="2:26" s="111" customFormat="1" ht="37.5" x14ac:dyDescent="0.35">
      <c r="B26" s="109"/>
      <c r="C26" s="276" t="s">
        <v>104</v>
      </c>
      <c r="D26" s="311" t="s">
        <v>299</v>
      </c>
      <c r="E26" s="300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470">
        <v>0</v>
      </c>
      <c r="W26" s="470">
        <f t="shared" si="1"/>
        <v>0</v>
      </c>
      <c r="X26" s="110"/>
      <c r="Y26" s="110"/>
      <c r="Z26" s="110"/>
    </row>
    <row r="27" spans="2:26" s="111" customFormat="1" ht="19.5" x14ac:dyDescent="0.35">
      <c r="B27" s="109"/>
      <c r="C27" s="513" t="s">
        <v>107</v>
      </c>
      <c r="D27" s="514" t="s">
        <v>298</v>
      </c>
      <c r="E27" s="296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470">
        <v>0</v>
      </c>
      <c r="W27" s="470">
        <f t="shared" si="1"/>
        <v>0</v>
      </c>
      <c r="X27" s="110"/>
      <c r="Y27" s="110"/>
      <c r="Z27" s="110"/>
    </row>
    <row r="28" spans="2:26" s="111" customFormat="1" ht="37.5" x14ac:dyDescent="0.35">
      <c r="B28" s="109"/>
      <c r="C28" s="515" t="s">
        <v>108</v>
      </c>
      <c r="D28" s="512" t="s">
        <v>257</v>
      </c>
      <c r="E28" s="296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470">
        <v>0</v>
      </c>
      <c r="W28" s="470">
        <f t="shared" si="1"/>
        <v>0</v>
      </c>
      <c r="X28" s="110"/>
      <c r="Y28" s="110"/>
      <c r="Z28" s="110"/>
    </row>
    <row r="29" spans="2:26" s="111" customFormat="1" ht="19.5" x14ac:dyDescent="0.35">
      <c r="B29" s="109"/>
      <c r="C29" s="277" t="s">
        <v>112</v>
      </c>
      <c r="D29" s="311" t="s">
        <v>226</v>
      </c>
      <c r="E29" s="319"/>
      <c r="F29" s="470"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v>0</v>
      </c>
      <c r="M29" s="470">
        <v>0</v>
      </c>
      <c r="N29" s="470">
        <v>0</v>
      </c>
      <c r="O29" s="470"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470">
        <v>0</v>
      </c>
      <c r="W29" s="470">
        <f t="shared" si="1"/>
        <v>0</v>
      </c>
      <c r="X29" s="110"/>
      <c r="Y29" s="110"/>
      <c r="Z29" s="110"/>
    </row>
    <row r="30" spans="2:26" ht="19.5" x14ac:dyDescent="0.35">
      <c r="B30" s="97"/>
      <c r="C30" s="278" t="s">
        <v>328</v>
      </c>
      <c r="D30" s="312" t="s">
        <v>478</v>
      </c>
      <c r="E30" s="299"/>
      <c r="F30" s="467">
        <v>0</v>
      </c>
      <c r="G30" s="467">
        <v>0</v>
      </c>
      <c r="H30" s="467">
        <v>0</v>
      </c>
      <c r="I30" s="467">
        <v>0</v>
      </c>
      <c r="J30" s="467">
        <v>0</v>
      </c>
      <c r="K30" s="467">
        <v>0</v>
      </c>
      <c r="L30" s="467">
        <v>0</v>
      </c>
      <c r="M30" s="467">
        <v>0</v>
      </c>
      <c r="N30" s="467">
        <v>0</v>
      </c>
      <c r="O30" s="467">
        <v>0</v>
      </c>
      <c r="P30" s="467">
        <v>0</v>
      </c>
      <c r="Q30" s="467">
        <v>0</v>
      </c>
      <c r="R30" s="467">
        <v>0</v>
      </c>
      <c r="S30" s="467">
        <v>0</v>
      </c>
      <c r="T30" s="467">
        <v>0</v>
      </c>
      <c r="U30" s="467">
        <f t="shared" si="0"/>
        <v>0</v>
      </c>
      <c r="V30" s="467">
        <v>0</v>
      </c>
      <c r="W30" s="467">
        <f t="shared" si="1"/>
        <v>0</v>
      </c>
      <c r="X30" s="105"/>
      <c r="Y30" s="105"/>
      <c r="Z30" s="105"/>
    </row>
    <row r="31" spans="2:26" ht="19.5" x14ac:dyDescent="0.35">
      <c r="B31" s="97"/>
      <c r="C31" s="278" t="s">
        <v>329</v>
      </c>
      <c r="D31" s="312" t="s">
        <v>479</v>
      </c>
      <c r="E31" s="302"/>
      <c r="F31" s="467">
        <v>0</v>
      </c>
      <c r="G31" s="467">
        <v>0</v>
      </c>
      <c r="H31" s="467">
        <v>0</v>
      </c>
      <c r="I31" s="467">
        <v>0</v>
      </c>
      <c r="J31" s="467">
        <v>0</v>
      </c>
      <c r="K31" s="467">
        <v>0</v>
      </c>
      <c r="L31" s="467">
        <v>0</v>
      </c>
      <c r="M31" s="467">
        <v>0</v>
      </c>
      <c r="N31" s="467">
        <v>0</v>
      </c>
      <c r="O31" s="467">
        <v>0</v>
      </c>
      <c r="P31" s="467">
        <v>0</v>
      </c>
      <c r="Q31" s="467">
        <v>0</v>
      </c>
      <c r="R31" s="467">
        <v>0</v>
      </c>
      <c r="S31" s="467">
        <v>0</v>
      </c>
      <c r="T31" s="467">
        <v>0</v>
      </c>
      <c r="U31" s="467">
        <f t="shared" si="0"/>
        <v>0</v>
      </c>
      <c r="V31" s="467">
        <v>0</v>
      </c>
      <c r="W31" s="467">
        <f t="shared" si="1"/>
        <v>0</v>
      </c>
      <c r="X31" s="105"/>
      <c r="Y31" s="105"/>
      <c r="Z31" s="105"/>
    </row>
    <row r="32" spans="2:26" s="111" customFormat="1" ht="19.5" x14ac:dyDescent="0.35">
      <c r="B32" s="109"/>
      <c r="C32" s="277" t="s">
        <v>113</v>
      </c>
      <c r="D32" s="311" t="s">
        <v>480</v>
      </c>
      <c r="E32" s="298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470">
        <v>0</v>
      </c>
      <c r="W32" s="470">
        <f t="shared" si="1"/>
        <v>0</v>
      </c>
      <c r="X32" s="110"/>
      <c r="Y32" s="110"/>
      <c r="Z32" s="110"/>
    </row>
    <row r="33" spans="2:26" s="111" customFormat="1" ht="19.5" x14ac:dyDescent="0.35">
      <c r="B33" s="109"/>
      <c r="C33" s="277" t="s">
        <v>114</v>
      </c>
      <c r="D33" s="311" t="s">
        <v>138</v>
      </c>
      <c r="E33" s="297"/>
      <c r="F33" s="470"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470">
        <v>0</v>
      </c>
      <c r="W33" s="470">
        <f t="shared" si="1"/>
        <v>0</v>
      </c>
      <c r="X33" s="110"/>
      <c r="Y33" s="110"/>
      <c r="Z33" s="110"/>
    </row>
    <row r="34" spans="2:26" s="111" customFormat="1" ht="19.5" x14ac:dyDescent="0.35">
      <c r="B34" s="109"/>
      <c r="C34" s="276" t="s">
        <v>115</v>
      </c>
      <c r="D34" s="311" t="s">
        <v>227</v>
      </c>
      <c r="E34" s="297"/>
      <c r="F34" s="470">
        <v>0</v>
      </c>
      <c r="G34" s="470">
        <v>0</v>
      </c>
      <c r="H34" s="470">
        <v>0</v>
      </c>
      <c r="I34" s="470">
        <v>0</v>
      </c>
      <c r="J34" s="470">
        <v>0</v>
      </c>
      <c r="K34" s="470">
        <v>0</v>
      </c>
      <c r="L34" s="470">
        <v>0</v>
      </c>
      <c r="M34" s="470">
        <v>0</v>
      </c>
      <c r="N34" s="470">
        <v>0</v>
      </c>
      <c r="O34" s="470">
        <v>0</v>
      </c>
      <c r="P34" s="470">
        <v>0</v>
      </c>
      <c r="Q34" s="470">
        <v>0</v>
      </c>
      <c r="R34" s="470">
        <v>0</v>
      </c>
      <c r="S34" s="470">
        <v>0</v>
      </c>
      <c r="T34" s="470">
        <v>0</v>
      </c>
      <c r="U34" s="470">
        <f t="shared" si="0"/>
        <v>0</v>
      </c>
      <c r="V34" s="470">
        <v>0</v>
      </c>
      <c r="W34" s="470">
        <f t="shared" si="1"/>
        <v>0</v>
      </c>
      <c r="X34" s="110"/>
      <c r="Y34" s="110"/>
      <c r="Z34" s="110"/>
    </row>
    <row r="35" spans="2:26" s="111" customFormat="1" ht="19.5" x14ac:dyDescent="0.35">
      <c r="B35" s="109"/>
      <c r="C35" s="277" t="s">
        <v>117</v>
      </c>
      <c r="D35" s="311" t="s">
        <v>90</v>
      </c>
      <c r="E35" s="302"/>
      <c r="F35" s="470">
        <v>0</v>
      </c>
      <c r="G35" s="470">
        <v>0</v>
      </c>
      <c r="H35" s="470">
        <v>0</v>
      </c>
      <c r="I35" s="470">
        <v>0</v>
      </c>
      <c r="J35" s="470">
        <v>0</v>
      </c>
      <c r="K35" s="470">
        <v>0</v>
      </c>
      <c r="L35" s="470">
        <v>0</v>
      </c>
      <c r="M35" s="470">
        <v>0</v>
      </c>
      <c r="N35" s="470">
        <v>51</v>
      </c>
      <c r="O35" s="470">
        <v>-51</v>
      </c>
      <c r="P35" s="470">
        <v>0</v>
      </c>
      <c r="Q35" s="470">
        <v>0</v>
      </c>
      <c r="R35" s="470">
        <v>0</v>
      </c>
      <c r="S35" s="470">
        <v>0</v>
      </c>
      <c r="T35" s="470">
        <v>0</v>
      </c>
      <c r="U35" s="470">
        <f t="shared" si="0"/>
        <v>0</v>
      </c>
      <c r="V35" s="470">
        <v>0</v>
      </c>
      <c r="W35" s="470">
        <f t="shared" si="1"/>
        <v>0</v>
      </c>
      <c r="X35" s="110"/>
      <c r="Y35" s="110"/>
      <c r="Z35" s="110"/>
    </row>
    <row r="36" spans="2:26" s="111" customFormat="1" ht="19.5" x14ac:dyDescent="0.35">
      <c r="B36" s="109"/>
      <c r="C36" s="276" t="s">
        <v>122</v>
      </c>
      <c r="D36" s="314" t="s">
        <v>221</v>
      </c>
      <c r="E36" s="296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v>185824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>SUM(F36:T36)</f>
        <v>185824</v>
      </c>
      <c r="V36" s="470">
        <v>0</v>
      </c>
      <c r="W36" s="470">
        <f>SUM(F36:T36)</f>
        <v>185824</v>
      </c>
      <c r="X36" s="110"/>
      <c r="Y36" s="110"/>
      <c r="Z36" s="110"/>
    </row>
    <row r="37" spans="2:26" s="111" customFormat="1" ht="19.5" x14ac:dyDescent="0.35">
      <c r="B37" s="109"/>
      <c r="C37" s="276" t="s">
        <v>219</v>
      </c>
      <c r="D37" s="313" t="s">
        <v>222</v>
      </c>
      <c r="E37" s="319"/>
      <c r="F37" s="470">
        <f>SUM(F38:F40)</f>
        <v>0</v>
      </c>
      <c r="G37" s="470">
        <f>SUM(G38:G40)</f>
        <v>0</v>
      </c>
      <c r="H37" s="470">
        <f>SUM(H38:H40)</f>
        <v>0</v>
      </c>
      <c r="I37" s="470">
        <f>SUM(I38:I40)</f>
        <v>0</v>
      </c>
      <c r="J37" s="470">
        <f>SUM(J38:J40)</f>
        <v>15161</v>
      </c>
      <c r="K37" s="470">
        <f t="shared" ref="K37:V37" si="2">SUM(K38:K40)</f>
        <v>0</v>
      </c>
      <c r="L37" s="470">
        <f t="shared" si="2"/>
        <v>279956</v>
      </c>
      <c r="M37" s="470">
        <f t="shared" si="2"/>
        <v>1128</v>
      </c>
      <c r="N37" s="470">
        <f t="shared" si="2"/>
        <v>-296245</v>
      </c>
      <c r="O37" s="470">
        <f t="shared" si="2"/>
        <v>0</v>
      </c>
      <c r="P37" s="470">
        <f t="shared" si="2"/>
        <v>0</v>
      </c>
      <c r="Q37" s="470">
        <f t="shared" si="2"/>
        <v>0</v>
      </c>
      <c r="R37" s="470">
        <f t="shared" si="2"/>
        <v>0</v>
      </c>
      <c r="S37" s="470">
        <f t="shared" si="2"/>
        <v>0</v>
      </c>
      <c r="T37" s="470">
        <f t="shared" si="2"/>
        <v>0</v>
      </c>
      <c r="U37" s="470">
        <f t="shared" si="2"/>
        <v>0</v>
      </c>
      <c r="V37" s="470">
        <f t="shared" si="2"/>
        <v>0</v>
      </c>
      <c r="W37" s="470">
        <f>SUM(F37:T37)</f>
        <v>0</v>
      </c>
      <c r="X37" s="110"/>
      <c r="Y37" s="110"/>
      <c r="Z37" s="110"/>
    </row>
    <row r="38" spans="2:26" ht="19.5" x14ac:dyDescent="0.35">
      <c r="B38" s="97"/>
      <c r="C38" s="278" t="s">
        <v>320</v>
      </c>
      <c r="D38" s="315" t="s">
        <v>223</v>
      </c>
      <c r="E38" s="302"/>
      <c r="F38" s="467">
        <v>0</v>
      </c>
      <c r="G38" s="467">
        <v>0</v>
      </c>
      <c r="H38" s="467">
        <v>0</v>
      </c>
      <c r="I38" s="467">
        <v>0</v>
      </c>
      <c r="J38" s="467">
        <v>0</v>
      </c>
      <c r="K38" s="467">
        <v>0</v>
      </c>
      <c r="L38" s="467">
        <v>0</v>
      </c>
      <c r="M38" s="467">
        <v>0</v>
      </c>
      <c r="N38" s="467">
        <v>0</v>
      </c>
      <c r="O38" s="467">
        <v>0</v>
      </c>
      <c r="P38" s="467">
        <v>0</v>
      </c>
      <c r="Q38" s="467">
        <v>0</v>
      </c>
      <c r="R38" s="467">
        <v>0</v>
      </c>
      <c r="S38" s="467">
        <v>0</v>
      </c>
      <c r="T38" s="467">
        <v>0</v>
      </c>
      <c r="U38" s="467">
        <f>SUM(F38:T38)</f>
        <v>0</v>
      </c>
      <c r="V38" s="467">
        <v>0</v>
      </c>
      <c r="W38" s="467">
        <f>SUM(F38:T38)</f>
        <v>0</v>
      </c>
      <c r="X38" s="105"/>
      <c r="Y38" s="105"/>
      <c r="Z38" s="105"/>
    </row>
    <row r="39" spans="2:26" ht="19.5" x14ac:dyDescent="0.35">
      <c r="B39" s="97"/>
      <c r="C39" s="278" t="s">
        <v>321</v>
      </c>
      <c r="D39" s="316" t="s">
        <v>224</v>
      </c>
      <c r="E39" s="302"/>
      <c r="F39" s="467">
        <v>0</v>
      </c>
      <c r="G39" s="467">
        <v>0</v>
      </c>
      <c r="H39" s="467">
        <v>0</v>
      </c>
      <c r="I39" s="467">
        <v>0</v>
      </c>
      <c r="J39" s="467">
        <v>15161</v>
      </c>
      <c r="K39" s="467">
        <v>0</v>
      </c>
      <c r="L39" s="467">
        <v>279956</v>
      </c>
      <c r="M39" s="467">
        <v>1128</v>
      </c>
      <c r="N39" s="467">
        <v>-296245</v>
      </c>
      <c r="O39" s="467">
        <v>0</v>
      </c>
      <c r="P39" s="467">
        <v>0</v>
      </c>
      <c r="Q39" s="467">
        <v>0</v>
      </c>
      <c r="R39" s="467">
        <v>0</v>
      </c>
      <c r="S39" s="467">
        <v>0</v>
      </c>
      <c r="T39" s="467">
        <v>0</v>
      </c>
      <c r="U39" s="467">
        <f>SUM(F39:T39)</f>
        <v>0</v>
      </c>
      <c r="V39" s="467">
        <v>0</v>
      </c>
      <c r="W39" s="467">
        <f>SUM(F39:T39)</f>
        <v>0</v>
      </c>
      <c r="X39" s="105"/>
      <c r="Y39" s="105"/>
      <c r="Z39" s="105"/>
    </row>
    <row r="40" spans="2:26" ht="19.5" x14ac:dyDescent="0.35">
      <c r="B40" s="97"/>
      <c r="C40" s="278" t="s">
        <v>451</v>
      </c>
      <c r="D40" s="312" t="s">
        <v>22</v>
      </c>
      <c r="E40" s="299"/>
      <c r="F40" s="467">
        <v>0</v>
      </c>
      <c r="G40" s="467">
        <v>0</v>
      </c>
      <c r="H40" s="467">
        <v>0</v>
      </c>
      <c r="I40" s="467">
        <v>0</v>
      </c>
      <c r="J40" s="467">
        <v>0</v>
      </c>
      <c r="K40" s="467">
        <v>0</v>
      </c>
      <c r="L40" s="467">
        <v>0</v>
      </c>
      <c r="M40" s="467">
        <v>0</v>
      </c>
      <c r="N40" s="467">
        <v>0</v>
      </c>
      <c r="O40" s="467">
        <v>0</v>
      </c>
      <c r="P40" s="467">
        <v>0</v>
      </c>
      <c r="Q40" s="467">
        <v>0</v>
      </c>
      <c r="R40" s="467">
        <v>0</v>
      </c>
      <c r="S40" s="467">
        <v>0</v>
      </c>
      <c r="T40" s="467">
        <v>0</v>
      </c>
      <c r="U40" s="467">
        <f>SUM(F40:T40)</f>
        <v>0</v>
      </c>
      <c r="V40" s="467">
        <v>0</v>
      </c>
      <c r="W40" s="467">
        <f>SUM(F40:T40)</f>
        <v>0</v>
      </c>
      <c r="X40" s="105"/>
      <c r="Y40" s="105"/>
      <c r="Z40" s="105"/>
    </row>
    <row r="41" spans="2:26" ht="18.75" customHeight="1" x14ac:dyDescent="0.35">
      <c r="B41" s="97"/>
      <c r="C41" s="108"/>
      <c r="D41" s="317"/>
      <c r="E41" s="303"/>
      <c r="F41" s="467"/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105"/>
      <c r="Y41" s="105"/>
      <c r="Z41" s="105"/>
    </row>
    <row r="42" spans="2:26" ht="18.75" customHeight="1" x14ac:dyDescent="0.35">
      <c r="B42" s="279"/>
      <c r="C42" s="112"/>
      <c r="D42" s="318" t="s">
        <v>567</v>
      </c>
      <c r="E42" s="304"/>
      <c r="F42" s="492">
        <f t="shared" ref="F42:W42" si="3">+F14+F17+F18+F19+F22+F23+F24+F25+F26+F27+F28+F29+F32+F33+F34+F35+F36+F37</f>
        <v>2600000</v>
      </c>
      <c r="G42" s="492">
        <f t="shared" si="3"/>
        <v>0</v>
      </c>
      <c r="H42" s="492">
        <f t="shared" si="3"/>
        <v>0</v>
      </c>
      <c r="I42" s="492">
        <f t="shared" si="3"/>
        <v>0</v>
      </c>
      <c r="J42" s="492">
        <f t="shared" si="3"/>
        <v>130964</v>
      </c>
      <c r="K42" s="492">
        <f t="shared" si="3"/>
        <v>0</v>
      </c>
      <c r="L42" s="492">
        <f t="shared" si="3"/>
        <v>868000</v>
      </c>
      <c r="M42" s="492">
        <f t="shared" si="3"/>
        <v>-7819</v>
      </c>
      <c r="N42" s="492">
        <f t="shared" si="3"/>
        <v>185824</v>
      </c>
      <c r="O42" s="492">
        <f t="shared" si="3"/>
        <v>-51</v>
      </c>
      <c r="P42" s="492">
        <f t="shared" si="3"/>
        <v>-8970</v>
      </c>
      <c r="Q42" s="492">
        <f t="shared" si="3"/>
        <v>115942</v>
      </c>
      <c r="R42" s="492">
        <f t="shared" si="3"/>
        <v>0</v>
      </c>
      <c r="S42" s="492">
        <f t="shared" si="3"/>
        <v>-15170</v>
      </c>
      <c r="T42" s="492">
        <f t="shared" si="3"/>
        <v>0</v>
      </c>
      <c r="U42" s="492">
        <f t="shared" si="3"/>
        <v>3868720</v>
      </c>
      <c r="V42" s="492">
        <f t="shared" si="3"/>
        <v>0</v>
      </c>
      <c r="W42" s="492">
        <f t="shared" si="3"/>
        <v>3868720</v>
      </c>
      <c r="X42" s="105"/>
      <c r="Y42" s="359">
        <f>SUM(D42:T42)-W42</f>
        <v>0</v>
      </c>
      <c r="Z42" s="105"/>
    </row>
    <row r="43" spans="2:26" s="95" customFormat="1" ht="15.75" customHeight="1" x14ac:dyDescent="0.35">
      <c r="B43" s="113"/>
      <c r="C43" s="106"/>
      <c r="D43" s="114"/>
      <c r="E43" s="107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6"/>
      <c r="Y43" s="116"/>
      <c r="Z43" s="116"/>
    </row>
    <row r="44" spans="2:26" s="95" customFormat="1" ht="9" customHeight="1" x14ac:dyDescent="0.35">
      <c r="B44" s="2"/>
      <c r="C44" s="108"/>
      <c r="D44" s="117"/>
      <c r="E44" s="118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6"/>
      <c r="Y44" s="116"/>
      <c r="Z44" s="116"/>
    </row>
    <row r="45" spans="2:26" ht="20.100000000000001" customHeight="1" x14ac:dyDescent="0.35">
      <c r="C45" s="120"/>
      <c r="D45" s="105"/>
      <c r="E45" s="105"/>
      <c r="F45" s="105"/>
      <c r="G45" s="105"/>
      <c r="H45" s="105"/>
      <c r="I45" s="105"/>
      <c r="J45" s="105"/>
      <c r="L45" s="105"/>
      <c r="M45" s="105"/>
      <c r="N45" s="116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6" priority="8" stopIfTrue="1" operator="lessThanOrEqual">
      <formula>0</formula>
    </cfRule>
  </conditionalFormatting>
  <conditionalFormatting sqref="P43:W44 F43:N44 G30:G42 F16:F42 F36:W36">
    <cfRule type="cellIs" dxfId="5" priority="7" stopIfTrue="1" operator="lessThanOrEqual">
      <formula>0</formula>
    </cfRule>
  </conditionalFormatting>
  <conditionalFormatting sqref="G29">
    <cfRule type="cellIs" dxfId="4" priority="5" stopIfTrue="1" operator="lessThanOrEqual">
      <formula>0</formula>
    </cfRule>
  </conditionalFormatting>
  <conditionalFormatting sqref="F15:W15 G16:O28 P16:W17 P20:W34 P19:R19 T19 H38:W41 H42:L42 N42:O42 Q42:R42 T42:W42 H30:O34 H29:K29 M29:O29 H35:L35 P35:T35 Q18:T18 V18 W37 F37:J37">
    <cfRule type="cellIs" dxfId="3" priority="4" stopIfTrue="1" operator="lessThanOrEqual">
      <formula>0</formula>
    </cfRule>
  </conditionalFormatting>
  <conditionalFormatting sqref="F15:W17 F20:W28 F19:R19 T19 F38:W41 W37 F42:L42 N42:O42 Q42:R42 T42:W42 F14:L14 N14:O14 Q14:R14 F30:W34 F29:K29 M29:W29 F35:L35 P35:T35 T14:W14 F18:O18 Q18:T18 V18 F37:J37">
    <cfRule type="cellIs" dxfId="2" priority="3" stopIfTrue="1" operator="lessThanOrEqual">
      <formula>0</formula>
    </cfRule>
  </conditionalFormatting>
  <conditionalFormatting sqref="K37:M37 O37:V37">
    <cfRule type="cellIs" dxfId="1" priority="2" stopIfTrue="1" operator="lessThanOrEqual">
      <formula>0</formula>
    </cfRule>
  </conditionalFormatting>
  <conditionalFormatting sqref="K37:M37 O37:V37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39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69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16384" width="9.140625" style="5"/>
  </cols>
  <sheetData>
    <row r="1" spans="1:7" ht="24.75" customHeight="1" x14ac:dyDescent="0.2">
      <c r="A1" s="16"/>
      <c r="B1" s="17"/>
      <c r="C1" s="588" t="s">
        <v>601</v>
      </c>
      <c r="D1" s="590" t="s">
        <v>565</v>
      </c>
      <c r="E1" s="591"/>
      <c r="F1" s="592"/>
      <c r="G1" s="18"/>
    </row>
    <row r="2" spans="1:7" x14ac:dyDescent="0.2">
      <c r="A2" s="19"/>
      <c r="B2" s="40"/>
      <c r="C2" s="589"/>
      <c r="D2" s="593"/>
      <c r="E2" s="594"/>
      <c r="F2" s="595"/>
      <c r="G2" s="18"/>
    </row>
    <row r="3" spans="1:7" ht="15.75" x14ac:dyDescent="0.25">
      <c r="A3" s="20"/>
      <c r="B3" s="21"/>
      <c r="C3" s="325"/>
      <c r="D3" s="320"/>
      <c r="E3" s="320" t="s">
        <v>0</v>
      </c>
      <c r="F3" s="320" t="s">
        <v>1</v>
      </c>
    </row>
    <row r="4" spans="1:7" ht="15.75" x14ac:dyDescent="0.25">
      <c r="A4" s="20"/>
      <c r="B4" s="21"/>
      <c r="C4" s="325"/>
      <c r="D4" s="324" t="s">
        <v>2</v>
      </c>
      <c r="E4" s="321" t="s">
        <v>621</v>
      </c>
      <c r="F4" s="321" t="s">
        <v>621</v>
      </c>
    </row>
    <row r="5" spans="1:7" ht="23.25" customHeight="1" x14ac:dyDescent="0.35">
      <c r="A5" s="28"/>
      <c r="B5" s="166"/>
      <c r="C5" s="326"/>
      <c r="D5" s="355" t="s">
        <v>623</v>
      </c>
      <c r="E5" s="323" t="s">
        <v>629</v>
      </c>
      <c r="F5" s="322" t="s">
        <v>630</v>
      </c>
    </row>
    <row r="6" spans="1:7" ht="18.75" customHeight="1" x14ac:dyDescent="0.3">
      <c r="A6" s="327"/>
      <c r="B6" s="281"/>
      <c r="C6" s="327"/>
      <c r="D6" s="356"/>
      <c r="E6" s="328"/>
      <c r="F6" s="281"/>
    </row>
    <row r="7" spans="1:7" ht="17.25" customHeight="1" x14ac:dyDescent="0.3">
      <c r="A7" s="329"/>
      <c r="B7" s="330" t="s">
        <v>3</v>
      </c>
      <c r="C7" s="330" t="s">
        <v>4</v>
      </c>
      <c r="D7" s="321"/>
      <c r="E7" s="331"/>
      <c r="F7" s="332"/>
    </row>
    <row r="8" spans="1:7" ht="12.75" customHeight="1" x14ac:dyDescent="0.3">
      <c r="A8" s="329"/>
      <c r="B8" s="330"/>
      <c r="C8" s="330"/>
      <c r="D8" s="321"/>
      <c r="E8" s="331"/>
      <c r="F8" s="332"/>
    </row>
    <row r="9" spans="1:7" ht="18.75" x14ac:dyDescent="0.3">
      <c r="A9" s="329"/>
      <c r="B9" s="333" t="s">
        <v>5</v>
      </c>
      <c r="C9" s="472" t="s">
        <v>6</v>
      </c>
      <c r="D9" s="321"/>
      <c r="E9" s="334">
        <f>SUM(E10:E19)</f>
        <v>268344</v>
      </c>
      <c r="F9" s="334">
        <f>SUM(F10:F19)</f>
        <v>194369</v>
      </c>
    </row>
    <row r="10" spans="1:7" ht="12.75" customHeight="1" x14ac:dyDescent="0.3">
      <c r="A10" s="329"/>
      <c r="B10" s="335"/>
      <c r="C10" s="329"/>
      <c r="D10" s="321"/>
      <c r="E10" s="336"/>
      <c r="F10" s="336"/>
    </row>
    <row r="11" spans="1:7" ht="18.75" x14ac:dyDescent="0.3">
      <c r="A11" s="329"/>
      <c r="B11" s="341" t="s">
        <v>7</v>
      </c>
      <c r="C11" s="338" t="s">
        <v>244</v>
      </c>
      <c r="D11" s="321"/>
      <c r="E11" s="336">
        <v>1356673</v>
      </c>
      <c r="F11" s="336">
        <v>1509322</v>
      </c>
    </row>
    <row r="12" spans="1:7" ht="18.75" x14ac:dyDescent="0.3">
      <c r="A12" s="329"/>
      <c r="B12" s="341" t="s">
        <v>8</v>
      </c>
      <c r="C12" s="338" t="s">
        <v>245</v>
      </c>
      <c r="D12" s="321"/>
      <c r="E12" s="336">
        <v>-698526</v>
      </c>
      <c r="F12" s="336">
        <v>-714812</v>
      </c>
    </row>
    <row r="13" spans="1:7" ht="18.75" x14ac:dyDescent="0.3">
      <c r="A13" s="329"/>
      <c r="B13" s="341" t="s">
        <v>9</v>
      </c>
      <c r="C13" s="338" t="s">
        <v>10</v>
      </c>
      <c r="D13" s="321"/>
      <c r="E13" s="336">
        <v>0</v>
      </c>
      <c r="F13" s="336">
        <v>0</v>
      </c>
    </row>
    <row r="14" spans="1:7" ht="18.75" x14ac:dyDescent="0.3">
      <c r="A14" s="329"/>
      <c r="B14" s="341" t="s">
        <v>11</v>
      </c>
      <c r="C14" s="338" t="s">
        <v>12</v>
      </c>
      <c r="D14" s="321"/>
      <c r="E14" s="336">
        <v>143799</v>
      </c>
      <c r="F14" s="336">
        <v>145870</v>
      </c>
    </row>
    <row r="15" spans="1:7" ht="18.75" x14ac:dyDescent="0.3">
      <c r="A15" s="329"/>
      <c r="B15" s="341" t="s">
        <v>13</v>
      </c>
      <c r="C15" s="338" t="s">
        <v>14</v>
      </c>
      <c r="D15" s="321"/>
      <c r="E15" s="336">
        <v>47236</v>
      </c>
      <c r="F15" s="336">
        <v>22761</v>
      </c>
    </row>
    <row r="16" spans="1:7" ht="18.75" x14ac:dyDescent="0.3">
      <c r="A16" s="329"/>
      <c r="B16" s="341" t="s">
        <v>16</v>
      </c>
      <c r="C16" s="338" t="s">
        <v>15</v>
      </c>
      <c r="D16" s="321"/>
      <c r="E16" s="336">
        <v>202285</v>
      </c>
      <c r="F16" s="336">
        <v>232356</v>
      </c>
    </row>
    <row r="17" spans="1:6" ht="18.75" x14ac:dyDescent="0.3">
      <c r="A17" s="329"/>
      <c r="B17" s="341" t="s">
        <v>18</v>
      </c>
      <c r="C17" s="338" t="s">
        <v>17</v>
      </c>
      <c r="D17" s="321"/>
      <c r="E17" s="336">
        <v>-318191</v>
      </c>
      <c r="F17" s="336">
        <v>-312819</v>
      </c>
    </row>
    <row r="18" spans="1:6" ht="18.75" x14ac:dyDescent="0.3">
      <c r="A18" s="329"/>
      <c r="B18" s="341" t="s">
        <v>20</v>
      </c>
      <c r="C18" s="338" t="s">
        <v>19</v>
      </c>
      <c r="D18" s="321"/>
      <c r="E18" s="336">
        <v>-41936</v>
      </c>
      <c r="F18" s="336">
        <v>-48919</v>
      </c>
    </row>
    <row r="19" spans="1:6" ht="18.75" x14ac:dyDescent="0.3">
      <c r="A19" s="329"/>
      <c r="B19" s="341" t="s">
        <v>21</v>
      </c>
      <c r="C19" s="338" t="s">
        <v>22</v>
      </c>
      <c r="D19" s="346"/>
      <c r="E19" s="339">
        <v>-422996</v>
      </c>
      <c r="F19" s="339">
        <v>-639390</v>
      </c>
    </row>
    <row r="20" spans="1:6" ht="12.75" customHeight="1" x14ac:dyDescent="0.3">
      <c r="A20" s="329"/>
      <c r="B20" s="329"/>
      <c r="C20" s="329"/>
      <c r="D20" s="521"/>
      <c r="E20" s="339"/>
      <c r="F20" s="339"/>
    </row>
    <row r="21" spans="1:6" ht="18.75" x14ac:dyDescent="0.3">
      <c r="A21" s="329"/>
      <c r="B21" s="333" t="s">
        <v>23</v>
      </c>
      <c r="C21" s="472" t="s">
        <v>24</v>
      </c>
      <c r="D21" s="521"/>
      <c r="E21" s="340">
        <f>SUM(E23:E32)</f>
        <v>-23625</v>
      </c>
      <c r="F21" s="340">
        <f>SUM(F23:F32)</f>
        <v>1453990</v>
      </c>
    </row>
    <row r="22" spans="1:6" ht="12.75" customHeight="1" x14ac:dyDescent="0.3">
      <c r="A22" s="329"/>
      <c r="B22" s="329"/>
      <c r="C22" s="329"/>
      <c r="D22" s="521"/>
      <c r="E22" s="339"/>
      <c r="F22" s="339"/>
    </row>
    <row r="23" spans="1:6" ht="18.75" x14ac:dyDescent="0.3">
      <c r="A23" s="329"/>
      <c r="B23" s="341" t="s">
        <v>25</v>
      </c>
      <c r="C23" s="338" t="s">
        <v>365</v>
      </c>
      <c r="D23" s="521"/>
      <c r="E23" s="339">
        <v>0</v>
      </c>
      <c r="F23" s="339">
        <v>0</v>
      </c>
    </row>
    <row r="24" spans="1:6" ht="18.75" x14ac:dyDescent="0.3">
      <c r="A24" s="329"/>
      <c r="B24" s="341" t="s">
        <v>26</v>
      </c>
      <c r="C24" s="282" t="s">
        <v>366</v>
      </c>
      <c r="D24" s="521"/>
      <c r="E24" s="339">
        <v>0</v>
      </c>
      <c r="F24" s="339">
        <v>0</v>
      </c>
    </row>
    <row r="25" spans="1:6" ht="18.75" x14ac:dyDescent="0.3">
      <c r="A25" s="329"/>
      <c r="B25" s="341" t="s">
        <v>27</v>
      </c>
      <c r="C25" s="338" t="s">
        <v>259</v>
      </c>
      <c r="D25" s="521"/>
      <c r="E25" s="339">
        <v>176644</v>
      </c>
      <c r="F25" s="339">
        <v>-174093</v>
      </c>
    </row>
    <row r="26" spans="1:6" ht="18.75" x14ac:dyDescent="0.3">
      <c r="A26" s="329"/>
      <c r="B26" s="341" t="s">
        <v>29</v>
      </c>
      <c r="C26" s="338" t="s">
        <v>28</v>
      </c>
      <c r="D26" s="521"/>
      <c r="E26" s="339">
        <v>1874631</v>
      </c>
      <c r="F26" s="339">
        <v>347894</v>
      </c>
    </row>
    <row r="27" spans="1:6" ht="18.75" x14ac:dyDescent="0.3">
      <c r="A27" s="329"/>
      <c r="B27" s="341" t="s">
        <v>31</v>
      </c>
      <c r="C27" s="338" t="s">
        <v>30</v>
      </c>
      <c r="D27" s="521"/>
      <c r="E27" s="339">
        <v>-467547</v>
      </c>
      <c r="F27" s="339">
        <v>-143071</v>
      </c>
    </row>
    <row r="28" spans="1:6" ht="18.75" x14ac:dyDescent="0.3">
      <c r="A28" s="329"/>
      <c r="B28" s="341" t="s">
        <v>32</v>
      </c>
      <c r="C28" s="338" t="s">
        <v>253</v>
      </c>
      <c r="D28" s="521"/>
      <c r="E28" s="339">
        <v>-314035</v>
      </c>
      <c r="F28" s="339">
        <v>39109</v>
      </c>
    </row>
    <row r="29" spans="1:6" ht="18.75" x14ac:dyDescent="0.3">
      <c r="A29" s="329"/>
      <c r="B29" s="341" t="s">
        <v>34</v>
      </c>
      <c r="C29" s="338" t="s">
        <v>33</v>
      </c>
      <c r="D29" s="521"/>
      <c r="E29" s="339">
        <v>-616508</v>
      </c>
      <c r="F29" s="339">
        <v>392042</v>
      </c>
    </row>
    <row r="30" spans="1:6" ht="18.75" x14ac:dyDescent="0.3">
      <c r="A30" s="329"/>
      <c r="B30" s="341" t="s">
        <v>36</v>
      </c>
      <c r="C30" s="338" t="s">
        <v>35</v>
      </c>
      <c r="D30" s="521"/>
      <c r="E30" s="339">
        <v>-941348</v>
      </c>
      <c r="F30" s="339">
        <v>384724</v>
      </c>
    </row>
    <row r="31" spans="1:6" ht="18.75" x14ac:dyDescent="0.3">
      <c r="A31" s="329"/>
      <c r="B31" s="341" t="s">
        <v>38</v>
      </c>
      <c r="C31" s="338" t="s">
        <v>37</v>
      </c>
      <c r="D31" s="521"/>
      <c r="E31" s="339">
        <v>0</v>
      </c>
      <c r="F31" s="339">
        <v>0</v>
      </c>
    </row>
    <row r="32" spans="1:6" ht="18.75" x14ac:dyDescent="0.3">
      <c r="A32" s="329"/>
      <c r="B32" s="341" t="s">
        <v>296</v>
      </c>
      <c r="C32" s="338" t="s">
        <v>39</v>
      </c>
      <c r="D32" s="346"/>
      <c r="E32" s="339">
        <v>264538</v>
      </c>
      <c r="F32" s="339">
        <v>607385</v>
      </c>
    </row>
    <row r="33" spans="1:6" ht="12.75" customHeight="1" x14ac:dyDescent="0.3">
      <c r="A33" s="329"/>
      <c r="B33" s="335"/>
      <c r="C33" s="342"/>
      <c r="D33" s="522"/>
      <c r="E33" s="343"/>
      <c r="F33" s="343"/>
    </row>
    <row r="34" spans="1:6" ht="18.75" x14ac:dyDescent="0.3">
      <c r="A34" s="329"/>
      <c r="B34" s="330" t="s">
        <v>40</v>
      </c>
      <c r="C34" s="472" t="s">
        <v>41</v>
      </c>
      <c r="D34" s="521"/>
      <c r="E34" s="340">
        <f>E21+E9</f>
        <v>244719</v>
      </c>
      <c r="F34" s="340">
        <f>F21+F9</f>
        <v>1648359</v>
      </c>
    </row>
    <row r="35" spans="1:6" ht="12.75" customHeight="1" x14ac:dyDescent="0.3">
      <c r="A35" s="329"/>
      <c r="B35" s="335"/>
      <c r="C35" s="342"/>
      <c r="D35" s="522"/>
      <c r="E35" s="343"/>
      <c r="F35" s="343"/>
    </row>
    <row r="36" spans="1:6" ht="18.75" x14ac:dyDescent="0.3">
      <c r="A36" s="329"/>
      <c r="B36" s="330" t="s">
        <v>42</v>
      </c>
      <c r="C36" s="330" t="s">
        <v>43</v>
      </c>
      <c r="D36" s="522"/>
      <c r="E36" s="343"/>
      <c r="F36" s="343"/>
    </row>
    <row r="37" spans="1:6" ht="12.75" customHeight="1" x14ac:dyDescent="0.3">
      <c r="A37" s="329"/>
      <c r="B37" s="329"/>
      <c r="C37" s="342"/>
      <c r="D37" s="522"/>
      <c r="E37" s="343"/>
      <c r="F37" s="343"/>
    </row>
    <row r="38" spans="1:6" ht="18.75" x14ac:dyDescent="0.3">
      <c r="A38" s="329"/>
      <c r="B38" s="330" t="s">
        <v>44</v>
      </c>
      <c r="C38" s="472" t="s">
        <v>45</v>
      </c>
      <c r="D38" s="521"/>
      <c r="E38" s="340">
        <f>SUM(E40:E48)</f>
        <v>-309909</v>
      </c>
      <c r="F38" s="340">
        <f>SUM(F40:F48)</f>
        <v>-338483</v>
      </c>
    </row>
    <row r="39" spans="1:6" ht="12.75" customHeight="1" x14ac:dyDescent="0.3">
      <c r="A39" s="329"/>
      <c r="B39" s="329"/>
      <c r="C39" s="329"/>
      <c r="D39" s="522"/>
      <c r="E39" s="343"/>
      <c r="F39" s="343"/>
    </row>
    <row r="40" spans="1:6" ht="18.75" x14ac:dyDescent="0.3">
      <c r="A40" s="329"/>
      <c r="B40" s="344" t="s">
        <v>46</v>
      </c>
      <c r="C40" s="338" t="s">
        <v>294</v>
      </c>
      <c r="D40" s="523"/>
      <c r="E40" s="339">
        <v>0</v>
      </c>
      <c r="F40" s="339">
        <v>0</v>
      </c>
    </row>
    <row r="41" spans="1:6" ht="18.75" x14ac:dyDescent="0.3">
      <c r="A41" s="329"/>
      <c r="B41" s="344" t="s">
        <v>47</v>
      </c>
      <c r="C41" s="338" t="s">
        <v>295</v>
      </c>
      <c r="D41" s="523"/>
      <c r="E41" s="339">
        <v>0</v>
      </c>
      <c r="F41" s="339">
        <v>0</v>
      </c>
    </row>
    <row r="42" spans="1:6" ht="18.75" x14ac:dyDescent="0.3">
      <c r="A42" s="329"/>
      <c r="B42" s="344" t="s">
        <v>48</v>
      </c>
      <c r="C42" s="338" t="s">
        <v>49</v>
      </c>
      <c r="D42" s="521"/>
      <c r="E42" s="339">
        <v>-134491</v>
      </c>
      <c r="F42" s="339">
        <v>-176093</v>
      </c>
    </row>
    <row r="43" spans="1:6" ht="18.75" x14ac:dyDescent="0.3">
      <c r="A43" s="329"/>
      <c r="B43" s="344" t="s">
        <v>50</v>
      </c>
      <c r="C43" s="338" t="s">
        <v>51</v>
      </c>
      <c r="D43" s="521"/>
      <c r="E43" s="339">
        <v>13623</v>
      </c>
      <c r="F43" s="339">
        <v>577</v>
      </c>
    </row>
    <row r="44" spans="1:6" ht="18.75" x14ac:dyDescent="0.3">
      <c r="A44" s="329"/>
      <c r="B44" s="344" t="s">
        <v>52</v>
      </c>
      <c r="C44" s="338" t="s">
        <v>367</v>
      </c>
      <c r="D44" s="521"/>
      <c r="E44" s="339">
        <v>-480698</v>
      </c>
      <c r="F44" s="339">
        <v>-362744</v>
      </c>
    </row>
    <row r="45" spans="1:6" ht="18.75" x14ac:dyDescent="0.3">
      <c r="A45" s="329"/>
      <c r="B45" s="344" t="s">
        <v>53</v>
      </c>
      <c r="C45" s="338" t="s">
        <v>368</v>
      </c>
      <c r="D45" s="521"/>
      <c r="E45" s="339">
        <v>180284</v>
      </c>
      <c r="F45" s="339">
        <v>99777</v>
      </c>
    </row>
    <row r="46" spans="1:6" ht="18.75" x14ac:dyDescent="0.3">
      <c r="A46" s="329"/>
      <c r="B46" s="344" t="s">
        <v>54</v>
      </c>
      <c r="C46" s="338" t="s">
        <v>55</v>
      </c>
      <c r="D46" s="521"/>
      <c r="E46" s="339">
        <v>-200000</v>
      </c>
      <c r="F46" s="339">
        <v>-250000</v>
      </c>
    </row>
    <row r="47" spans="1:6" ht="18.75" x14ac:dyDescent="0.3">
      <c r="A47" s="329"/>
      <c r="B47" s="344" t="s">
        <v>56</v>
      </c>
      <c r="C47" s="338" t="s">
        <v>57</v>
      </c>
      <c r="D47" s="521"/>
      <c r="E47" s="339">
        <v>311373</v>
      </c>
      <c r="F47" s="339">
        <v>350000</v>
      </c>
    </row>
    <row r="48" spans="1:6" ht="18.75" x14ac:dyDescent="0.3">
      <c r="A48" s="329"/>
      <c r="B48" s="344" t="s">
        <v>58</v>
      </c>
      <c r="C48" s="338" t="s">
        <v>22</v>
      </c>
      <c r="D48" s="346"/>
      <c r="E48" s="339">
        <v>0</v>
      </c>
      <c r="F48" s="339">
        <v>0</v>
      </c>
    </row>
    <row r="49" spans="1:6" ht="12.75" customHeight="1" x14ac:dyDescent="0.3">
      <c r="A49" s="329"/>
      <c r="B49" s="329"/>
      <c r="C49" s="329"/>
      <c r="D49" s="521"/>
      <c r="E49" s="339"/>
      <c r="F49" s="339"/>
    </row>
    <row r="50" spans="1:6" ht="18.75" x14ac:dyDescent="0.3">
      <c r="A50" s="329"/>
      <c r="B50" s="330" t="s">
        <v>59</v>
      </c>
      <c r="C50" s="330" t="s">
        <v>60</v>
      </c>
      <c r="D50" s="521"/>
      <c r="E50" s="339"/>
      <c r="F50" s="339"/>
    </row>
    <row r="51" spans="1:6" ht="12.75" customHeight="1" x14ac:dyDescent="0.3">
      <c r="A51" s="329"/>
      <c r="B51" s="329"/>
      <c r="C51" s="329"/>
      <c r="D51" s="521"/>
      <c r="E51" s="339"/>
      <c r="F51" s="339"/>
    </row>
    <row r="52" spans="1:6" ht="18.75" x14ac:dyDescent="0.3">
      <c r="A52" s="329"/>
      <c r="B52" s="330" t="s">
        <v>61</v>
      </c>
      <c r="C52" s="472" t="s">
        <v>62</v>
      </c>
      <c r="D52" s="521"/>
      <c r="E52" s="340">
        <f>SUM(E54:E59)</f>
        <v>-5983</v>
      </c>
      <c r="F52" s="340">
        <f>SUM(F54:F59)</f>
        <v>113442</v>
      </c>
    </row>
    <row r="53" spans="1:6" ht="12.75" customHeight="1" x14ac:dyDescent="0.3">
      <c r="A53" s="329"/>
      <c r="B53" s="335"/>
      <c r="C53" s="329"/>
      <c r="D53" s="521"/>
      <c r="E53" s="339"/>
      <c r="F53" s="339"/>
    </row>
    <row r="54" spans="1:6" ht="18.75" x14ac:dyDescent="0.3">
      <c r="A54" s="329"/>
      <c r="B54" s="344" t="s">
        <v>63</v>
      </c>
      <c r="C54" s="338" t="s">
        <v>64</v>
      </c>
      <c r="D54" s="521"/>
      <c r="E54" s="339">
        <v>528128</v>
      </c>
      <c r="F54" s="339">
        <v>545072</v>
      </c>
    </row>
    <row r="55" spans="1:6" ht="18.75" x14ac:dyDescent="0.3">
      <c r="A55" s="329"/>
      <c r="B55" s="344" t="s">
        <v>65</v>
      </c>
      <c r="C55" s="338" t="s">
        <v>66</v>
      </c>
      <c r="D55" s="521"/>
      <c r="E55" s="339">
        <v>-534111</v>
      </c>
      <c r="F55" s="339">
        <v>-431758</v>
      </c>
    </row>
    <row r="56" spans="1:6" ht="19.5" x14ac:dyDescent="0.3">
      <c r="A56" s="329"/>
      <c r="B56" s="344" t="s">
        <v>67</v>
      </c>
      <c r="C56" s="338" t="s">
        <v>83</v>
      </c>
      <c r="D56" s="521"/>
      <c r="E56" s="339">
        <v>0</v>
      </c>
      <c r="F56" s="339">
        <v>0</v>
      </c>
    </row>
    <row r="57" spans="1:6" ht="19.5" x14ac:dyDescent="0.3">
      <c r="A57" s="329"/>
      <c r="B57" s="344" t="s">
        <v>68</v>
      </c>
      <c r="C57" s="338" t="s">
        <v>69</v>
      </c>
      <c r="D57" s="521"/>
      <c r="E57" s="339">
        <v>0</v>
      </c>
      <c r="F57" s="339">
        <v>0</v>
      </c>
    </row>
    <row r="58" spans="1:6" ht="18.75" x14ac:dyDescent="0.3">
      <c r="A58" s="329"/>
      <c r="B58" s="344" t="s">
        <v>70</v>
      </c>
      <c r="C58" s="338" t="s">
        <v>71</v>
      </c>
      <c r="D58" s="521"/>
      <c r="E58" s="339">
        <v>0</v>
      </c>
      <c r="F58" s="339">
        <v>0</v>
      </c>
    </row>
    <row r="59" spans="1:6" ht="18.75" x14ac:dyDescent="0.3">
      <c r="A59" s="329"/>
      <c r="B59" s="344" t="s">
        <v>72</v>
      </c>
      <c r="C59" s="338" t="s">
        <v>22</v>
      </c>
      <c r="D59" s="521"/>
      <c r="E59" s="339">
        <v>0</v>
      </c>
      <c r="F59" s="339">
        <v>128</v>
      </c>
    </row>
    <row r="60" spans="1:6" ht="12.75" customHeight="1" x14ac:dyDescent="0.3">
      <c r="A60" s="329"/>
      <c r="B60" s="337"/>
      <c r="C60" s="338"/>
      <c r="D60" s="521"/>
      <c r="E60" s="339"/>
      <c r="F60" s="339"/>
    </row>
    <row r="61" spans="1:6" ht="18.75" x14ac:dyDescent="0.3">
      <c r="A61" s="329"/>
      <c r="B61" s="330" t="s">
        <v>73</v>
      </c>
      <c r="C61" s="330" t="s">
        <v>74</v>
      </c>
      <c r="D61" s="346"/>
      <c r="E61" s="340">
        <v>14980</v>
      </c>
      <c r="F61" s="340">
        <v>-16883</v>
      </c>
    </row>
    <row r="62" spans="1:6" ht="12.75" customHeight="1" x14ac:dyDescent="0.3">
      <c r="A62" s="329"/>
      <c r="B62" s="338"/>
      <c r="C62" s="473"/>
      <c r="D62" s="522"/>
      <c r="E62" s="343"/>
      <c r="F62" s="343"/>
    </row>
    <row r="63" spans="1:6" ht="18.75" x14ac:dyDescent="0.3">
      <c r="A63" s="329"/>
      <c r="B63" s="330" t="s">
        <v>75</v>
      </c>
      <c r="C63" s="474" t="s">
        <v>539</v>
      </c>
      <c r="D63" s="521"/>
      <c r="E63" s="340">
        <f>E61+E52+E38+E34</f>
        <v>-56193</v>
      </c>
      <c r="F63" s="340">
        <f>F61+F52+F38+F34</f>
        <v>1406435</v>
      </c>
    </row>
    <row r="64" spans="1:6" ht="12.75" customHeight="1" x14ac:dyDescent="0.3">
      <c r="A64" s="329"/>
      <c r="B64" s="345"/>
      <c r="C64" s="330"/>
      <c r="D64" s="521"/>
      <c r="E64" s="339"/>
      <c r="F64" s="339"/>
    </row>
    <row r="65" spans="1:6" ht="21.75" x14ac:dyDescent="0.3">
      <c r="A65" s="329"/>
      <c r="B65" s="330" t="s">
        <v>76</v>
      </c>
      <c r="C65" s="330" t="s">
        <v>594</v>
      </c>
      <c r="D65" s="346"/>
      <c r="E65" s="340">
        <v>2686225</v>
      </c>
      <c r="F65" s="340">
        <v>1869326</v>
      </c>
    </row>
    <row r="66" spans="1:6" ht="12.75" customHeight="1" x14ac:dyDescent="0.3">
      <c r="A66" s="329"/>
      <c r="B66" s="330"/>
      <c r="C66" s="475"/>
      <c r="D66" s="521"/>
      <c r="E66" s="339"/>
      <c r="F66" s="339"/>
    </row>
    <row r="67" spans="1:6" ht="18.75" x14ac:dyDescent="0.3">
      <c r="A67" s="347"/>
      <c r="B67" s="348" t="s">
        <v>77</v>
      </c>
      <c r="C67" s="348" t="s">
        <v>78</v>
      </c>
      <c r="D67" s="349" t="s">
        <v>549</v>
      </c>
      <c r="E67" s="350">
        <f>E65+E63</f>
        <v>2630032</v>
      </c>
      <c r="F67" s="350">
        <f>F65+F63</f>
        <v>3275761</v>
      </c>
    </row>
    <row r="68" spans="1:6" ht="18.75" x14ac:dyDescent="0.3">
      <c r="A68" s="25"/>
      <c r="B68" s="25"/>
      <c r="C68" s="29"/>
      <c r="D68" s="30"/>
      <c r="E68" s="31"/>
      <c r="F68" s="31"/>
    </row>
    <row r="69" spans="1:6" ht="15.75" x14ac:dyDescent="0.25">
      <c r="D69" s="32"/>
      <c r="E69" s="41"/>
      <c r="F69" s="41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3"/>
  <sheetViews>
    <sheetView showGridLines="0" view="pageBreakPreview" zoomScale="60" zoomScaleNormal="85" workbookViewId="0">
      <selection activeCell="A74" sqref="A74"/>
    </sheetView>
  </sheetViews>
  <sheetFormatPr defaultRowHeight="18" customHeight="1" x14ac:dyDescent="0.25"/>
  <cols>
    <col min="1" max="1" width="2.7109375" style="415" customWidth="1"/>
    <col min="2" max="2" width="6.28515625" style="376" customWidth="1"/>
    <col min="3" max="3" width="88.28515625" style="379" customWidth="1"/>
    <col min="4" max="5" width="36.140625" style="415" customWidth="1"/>
    <col min="6" max="16384" width="9.140625" style="374"/>
  </cols>
  <sheetData>
    <row r="1" spans="1:5" ht="12.75" customHeight="1" x14ac:dyDescent="0.25">
      <c r="A1" s="369"/>
      <c r="B1" s="370"/>
      <c r="C1" s="371"/>
      <c r="D1" s="372"/>
      <c r="E1" s="373"/>
    </row>
    <row r="2" spans="1:5" ht="18" customHeight="1" x14ac:dyDescent="0.25">
      <c r="A2" s="375"/>
      <c r="C2" s="377" t="s">
        <v>575</v>
      </c>
      <c r="D2" s="596" t="s">
        <v>565</v>
      </c>
      <c r="E2" s="597"/>
    </row>
    <row r="3" spans="1:5" ht="18" customHeight="1" x14ac:dyDescent="0.25">
      <c r="A3" s="375"/>
      <c r="C3" s="378" t="s">
        <v>615</v>
      </c>
      <c r="D3" s="598"/>
      <c r="E3" s="599"/>
    </row>
    <row r="4" spans="1:5" ht="15.75" x14ac:dyDescent="0.25">
      <c r="A4" s="375"/>
      <c r="D4" s="380" t="s">
        <v>0</v>
      </c>
      <c r="E4" s="381" t="s">
        <v>1</v>
      </c>
    </row>
    <row r="5" spans="1:5" ht="15.75" x14ac:dyDescent="0.25">
      <c r="A5" s="375"/>
      <c r="D5" s="382" t="s">
        <v>435</v>
      </c>
      <c r="E5" s="383" t="s">
        <v>435</v>
      </c>
    </row>
    <row r="6" spans="1:5" ht="15.75" x14ac:dyDescent="0.25">
      <c r="A6" s="384"/>
      <c r="B6" s="385"/>
      <c r="C6" s="386"/>
      <c r="D6" s="387" t="s">
        <v>614</v>
      </c>
      <c r="E6" s="388" t="s">
        <v>612</v>
      </c>
    </row>
    <row r="7" spans="1:5" ht="18" customHeight="1" x14ac:dyDescent="0.25">
      <c r="A7" s="375"/>
      <c r="C7" s="389"/>
      <c r="D7" s="390"/>
      <c r="E7" s="391"/>
    </row>
    <row r="8" spans="1:5" ht="18" customHeight="1" x14ac:dyDescent="0.25">
      <c r="A8" s="375"/>
      <c r="B8" s="376" t="s">
        <v>369</v>
      </c>
      <c r="C8" s="392" t="s">
        <v>616</v>
      </c>
      <c r="D8" s="393"/>
      <c r="E8" s="394"/>
    </row>
    <row r="9" spans="1:5" ht="18" customHeight="1" x14ac:dyDescent="0.25">
      <c r="A9" s="375"/>
      <c r="C9" s="392"/>
      <c r="D9" s="393"/>
      <c r="E9" s="394"/>
    </row>
    <row r="10" spans="1:5" ht="18" customHeight="1" x14ac:dyDescent="0.25">
      <c r="A10" s="375"/>
      <c r="B10" s="395" t="s">
        <v>5</v>
      </c>
      <c r="C10" s="396" t="s">
        <v>370</v>
      </c>
      <c r="D10" s="397">
        <f>+'gt '!F49</f>
        <v>229577</v>
      </c>
      <c r="E10" s="398">
        <f>+'gt '!H49</f>
        <v>222810</v>
      </c>
    </row>
    <row r="11" spans="1:5" ht="18" customHeight="1" x14ac:dyDescent="0.25">
      <c r="A11" s="375"/>
      <c r="B11" s="395" t="s">
        <v>23</v>
      </c>
      <c r="C11" s="396" t="s">
        <v>371</v>
      </c>
      <c r="D11" s="399">
        <f>+'gt '!F50</f>
        <v>-43753</v>
      </c>
      <c r="E11" s="400">
        <f>+'gt '!H50</f>
        <v>-46974</v>
      </c>
    </row>
    <row r="12" spans="1:5" ht="18" customHeight="1" x14ac:dyDescent="0.25">
      <c r="A12" s="375"/>
      <c r="B12" s="395" t="s">
        <v>25</v>
      </c>
      <c r="C12" s="396" t="s">
        <v>372</v>
      </c>
      <c r="D12" s="399">
        <f>+'gt '!F51</f>
        <v>-47000</v>
      </c>
      <c r="E12" s="400">
        <f>+'gt '!H51</f>
        <v>-28426</v>
      </c>
    </row>
    <row r="13" spans="1:5" ht="18" customHeight="1" x14ac:dyDescent="0.25">
      <c r="A13" s="375"/>
      <c r="B13" s="395" t="s">
        <v>26</v>
      </c>
      <c r="C13" s="396" t="s">
        <v>373</v>
      </c>
      <c r="D13" s="399">
        <v>0</v>
      </c>
      <c r="E13" s="400">
        <v>0</v>
      </c>
    </row>
    <row r="14" spans="1:5" ht="18" customHeight="1" x14ac:dyDescent="0.25">
      <c r="A14" s="375"/>
      <c r="B14" s="395" t="s">
        <v>27</v>
      </c>
      <c r="C14" s="396" t="s">
        <v>617</v>
      </c>
      <c r="D14" s="399">
        <f>+'gt '!F52</f>
        <v>3247</v>
      </c>
      <c r="E14" s="400">
        <f>+'gt '!H52</f>
        <v>-18548</v>
      </c>
    </row>
    <row r="15" spans="1:5" ht="18" customHeight="1" x14ac:dyDescent="0.25">
      <c r="A15" s="375"/>
      <c r="B15" s="401"/>
      <c r="C15" s="396"/>
      <c r="D15" s="402"/>
      <c r="E15" s="403"/>
    </row>
    <row r="16" spans="1:5" ht="18" customHeight="1" x14ac:dyDescent="0.25">
      <c r="A16" s="375"/>
      <c r="B16" s="376" t="s">
        <v>3</v>
      </c>
      <c r="C16" s="404" t="s">
        <v>374</v>
      </c>
      <c r="D16" s="495">
        <f>SUM(D10:D11)</f>
        <v>185824</v>
      </c>
      <c r="E16" s="494">
        <f>SUM(E10:E11)</f>
        <v>175836</v>
      </c>
    </row>
    <row r="17" spans="1:5" ht="18" customHeight="1" x14ac:dyDescent="0.25">
      <c r="A17" s="375"/>
      <c r="C17" s="392"/>
      <c r="D17" s="402"/>
      <c r="E17" s="403"/>
    </row>
    <row r="18" spans="1:5" ht="18" customHeight="1" x14ac:dyDescent="0.25">
      <c r="A18" s="375"/>
      <c r="B18" s="395" t="s">
        <v>79</v>
      </c>
      <c r="C18" s="396" t="s">
        <v>375</v>
      </c>
      <c r="D18" s="399">
        <v>0</v>
      </c>
      <c r="E18" s="400">
        <v>0</v>
      </c>
    </row>
    <row r="19" spans="1:5" ht="18" customHeight="1" x14ac:dyDescent="0.25">
      <c r="A19" s="375"/>
      <c r="B19" s="395" t="s">
        <v>80</v>
      </c>
      <c r="C19" s="396" t="s">
        <v>376</v>
      </c>
      <c r="D19" s="399">
        <f>-ROUND((+(+D16-D14)*5%),0)*0</f>
        <v>0</v>
      </c>
      <c r="E19" s="400">
        <v>-11305</v>
      </c>
    </row>
    <row r="20" spans="1:5" ht="18" customHeight="1" x14ac:dyDescent="0.25">
      <c r="A20" s="375"/>
      <c r="B20" s="395" t="s">
        <v>81</v>
      </c>
      <c r="C20" s="405" t="s">
        <v>611</v>
      </c>
      <c r="D20" s="399">
        <v>0</v>
      </c>
      <c r="E20" s="400">
        <f>-E14*0</f>
        <v>0</v>
      </c>
    </row>
    <row r="21" spans="1:5" ht="18" customHeight="1" x14ac:dyDescent="0.25">
      <c r="A21" s="375"/>
      <c r="C21" s="406"/>
      <c r="D21" s="393"/>
      <c r="E21" s="403"/>
    </row>
    <row r="22" spans="1:5" ht="18" customHeight="1" x14ac:dyDescent="0.25">
      <c r="A22" s="375"/>
      <c r="B22" s="376" t="s">
        <v>42</v>
      </c>
      <c r="C22" s="392" t="s">
        <v>377</v>
      </c>
      <c r="D22" s="493">
        <f>SUM(D16:D20)*0</f>
        <v>0</v>
      </c>
      <c r="E22" s="494">
        <f>SUM(E16:E20)</f>
        <v>164531</v>
      </c>
    </row>
    <row r="23" spans="1:5" ht="18" customHeight="1" x14ac:dyDescent="0.25">
      <c r="A23" s="375"/>
      <c r="C23" s="392"/>
      <c r="D23" s="402"/>
      <c r="E23" s="403"/>
    </row>
    <row r="24" spans="1:5" ht="18" customHeight="1" x14ac:dyDescent="0.25">
      <c r="A24" s="375"/>
      <c r="B24" s="395" t="s">
        <v>378</v>
      </c>
      <c r="C24" s="396" t="s">
        <v>379</v>
      </c>
      <c r="D24" s="399">
        <v>0</v>
      </c>
      <c r="E24" s="400">
        <v>0</v>
      </c>
    </row>
    <row r="25" spans="1:5" ht="18" customHeight="1" x14ac:dyDescent="0.25">
      <c r="A25" s="375"/>
      <c r="B25" s="395" t="s">
        <v>380</v>
      </c>
      <c r="C25" s="396" t="s">
        <v>381</v>
      </c>
      <c r="D25" s="399">
        <v>0</v>
      </c>
      <c r="E25" s="400">
        <v>0</v>
      </c>
    </row>
    <row r="26" spans="1:5" ht="18" customHeight="1" x14ac:dyDescent="0.25">
      <c r="A26" s="375"/>
      <c r="B26" s="395" t="s">
        <v>382</v>
      </c>
      <c r="C26" s="396" t="s">
        <v>383</v>
      </c>
      <c r="D26" s="399">
        <v>0</v>
      </c>
      <c r="E26" s="400">
        <v>0</v>
      </c>
    </row>
    <row r="27" spans="1:5" ht="18" customHeight="1" x14ac:dyDescent="0.25">
      <c r="A27" s="375"/>
      <c r="B27" s="395" t="s">
        <v>384</v>
      </c>
      <c r="C27" s="396" t="s">
        <v>385</v>
      </c>
      <c r="D27" s="399">
        <v>0</v>
      </c>
      <c r="E27" s="400">
        <v>0</v>
      </c>
    </row>
    <row r="28" spans="1:5" ht="18" customHeight="1" x14ac:dyDescent="0.25">
      <c r="A28" s="375"/>
      <c r="B28" s="395" t="s">
        <v>386</v>
      </c>
      <c r="C28" s="396" t="s">
        <v>387</v>
      </c>
      <c r="D28" s="399">
        <v>0</v>
      </c>
      <c r="E28" s="400">
        <v>0</v>
      </c>
    </row>
    <row r="29" spans="1:5" ht="18" customHeight="1" x14ac:dyDescent="0.25">
      <c r="A29" s="375"/>
      <c r="B29" s="395" t="s">
        <v>388</v>
      </c>
      <c r="C29" s="396" t="s">
        <v>389</v>
      </c>
      <c r="D29" s="399">
        <v>0</v>
      </c>
      <c r="E29" s="400">
        <v>0</v>
      </c>
    </row>
    <row r="30" spans="1:5" ht="18" customHeight="1" x14ac:dyDescent="0.25">
      <c r="A30" s="375"/>
      <c r="B30" s="395" t="s">
        <v>390</v>
      </c>
      <c r="C30" s="396" t="s">
        <v>391</v>
      </c>
      <c r="D30" s="399">
        <v>0</v>
      </c>
      <c r="E30" s="400">
        <v>0</v>
      </c>
    </row>
    <row r="31" spans="1:5" ht="18" customHeight="1" x14ac:dyDescent="0.25">
      <c r="A31" s="375"/>
      <c r="B31" s="395" t="s">
        <v>392</v>
      </c>
      <c r="C31" s="396" t="s">
        <v>393</v>
      </c>
      <c r="D31" s="399">
        <v>0</v>
      </c>
      <c r="E31" s="400">
        <v>0</v>
      </c>
    </row>
    <row r="32" spans="1:5" ht="18" customHeight="1" x14ac:dyDescent="0.25">
      <c r="A32" s="375"/>
      <c r="B32" s="395" t="s">
        <v>394</v>
      </c>
      <c r="C32" s="396" t="s">
        <v>395</v>
      </c>
      <c r="D32" s="399">
        <v>0</v>
      </c>
      <c r="E32" s="400">
        <v>0</v>
      </c>
    </row>
    <row r="33" spans="1:5" ht="18" customHeight="1" x14ac:dyDescent="0.25">
      <c r="A33" s="375"/>
      <c r="B33" s="395" t="s">
        <v>396</v>
      </c>
      <c r="C33" s="396" t="s">
        <v>381</v>
      </c>
      <c r="D33" s="399">
        <v>0</v>
      </c>
      <c r="E33" s="400">
        <v>0</v>
      </c>
    </row>
    <row r="34" spans="1:5" ht="18" customHeight="1" x14ac:dyDescent="0.25">
      <c r="A34" s="375"/>
      <c r="B34" s="395" t="s">
        <v>397</v>
      </c>
      <c r="C34" s="396" t="s">
        <v>383</v>
      </c>
      <c r="D34" s="399">
        <v>0</v>
      </c>
      <c r="E34" s="400">
        <v>0</v>
      </c>
    </row>
    <row r="35" spans="1:5" ht="18" customHeight="1" x14ac:dyDescent="0.25">
      <c r="A35" s="375"/>
      <c r="B35" s="395" t="s">
        <v>398</v>
      </c>
      <c r="C35" s="396" t="s">
        <v>385</v>
      </c>
      <c r="D35" s="399">
        <v>0</v>
      </c>
      <c r="E35" s="400">
        <v>0</v>
      </c>
    </row>
    <row r="36" spans="1:5" ht="18" customHeight="1" x14ac:dyDescent="0.25">
      <c r="A36" s="375"/>
      <c r="B36" s="395" t="s">
        <v>399</v>
      </c>
      <c r="C36" s="396" t="s">
        <v>387</v>
      </c>
      <c r="D36" s="399">
        <v>0</v>
      </c>
      <c r="E36" s="400">
        <v>0</v>
      </c>
    </row>
    <row r="37" spans="1:5" ht="18" customHeight="1" x14ac:dyDescent="0.25">
      <c r="A37" s="375"/>
      <c r="B37" s="395" t="s">
        <v>400</v>
      </c>
      <c r="C37" s="396" t="s">
        <v>389</v>
      </c>
      <c r="D37" s="399">
        <v>0</v>
      </c>
      <c r="E37" s="400">
        <v>0</v>
      </c>
    </row>
    <row r="38" spans="1:5" ht="18" customHeight="1" x14ac:dyDescent="0.25">
      <c r="A38" s="375"/>
      <c r="B38" s="395" t="s">
        <v>401</v>
      </c>
      <c r="C38" s="396" t="s">
        <v>402</v>
      </c>
      <c r="D38" s="399">
        <v>0</v>
      </c>
      <c r="E38" s="400">
        <v>0</v>
      </c>
    </row>
    <row r="39" spans="1:5" ht="18" customHeight="1" x14ac:dyDescent="0.25">
      <c r="A39" s="375"/>
      <c r="B39" s="395" t="s">
        <v>403</v>
      </c>
      <c r="C39" s="396" t="s">
        <v>404</v>
      </c>
      <c r="D39" s="399">
        <v>0</v>
      </c>
      <c r="E39" s="400">
        <v>0</v>
      </c>
    </row>
    <row r="40" spans="1:5" ht="18" customHeight="1" x14ac:dyDescent="0.25">
      <c r="A40" s="375"/>
      <c r="B40" s="395" t="s">
        <v>405</v>
      </c>
      <c r="C40" s="396" t="s">
        <v>406</v>
      </c>
      <c r="D40" s="399">
        <v>0</v>
      </c>
      <c r="E40" s="400">
        <f>+E22</f>
        <v>164531</v>
      </c>
    </row>
    <row r="41" spans="1:5" ht="18" customHeight="1" x14ac:dyDescent="0.25">
      <c r="A41" s="375"/>
      <c r="B41" s="395" t="s">
        <v>407</v>
      </c>
      <c r="C41" s="396" t="s">
        <v>408</v>
      </c>
      <c r="D41" s="399">
        <v>0</v>
      </c>
      <c r="E41" s="400">
        <v>0</v>
      </c>
    </row>
    <row r="42" spans="1:5" ht="18" customHeight="1" x14ac:dyDescent="0.25">
      <c r="A42" s="375"/>
      <c r="B42" s="395" t="s">
        <v>409</v>
      </c>
      <c r="C42" s="405" t="s">
        <v>410</v>
      </c>
      <c r="D42" s="399">
        <v>0</v>
      </c>
      <c r="E42" s="400">
        <v>0</v>
      </c>
    </row>
    <row r="43" spans="1:5" ht="18" customHeight="1" x14ac:dyDescent="0.25">
      <c r="A43" s="375"/>
      <c r="C43" s="405"/>
      <c r="D43" s="393"/>
      <c r="E43" s="394"/>
    </row>
    <row r="44" spans="1:5" ht="18" customHeight="1" x14ac:dyDescent="0.25">
      <c r="A44" s="375"/>
      <c r="B44" s="376" t="s">
        <v>44</v>
      </c>
      <c r="C44" s="392" t="s">
        <v>411</v>
      </c>
      <c r="D44" s="407"/>
      <c r="E44" s="408"/>
    </row>
    <row r="45" spans="1:5" ht="18" customHeight="1" x14ac:dyDescent="0.25">
      <c r="A45" s="375"/>
      <c r="C45" s="392"/>
      <c r="D45" s="407"/>
      <c r="E45" s="408"/>
    </row>
    <row r="46" spans="1:5" ht="18" customHeight="1" x14ac:dyDescent="0.25">
      <c r="A46" s="375"/>
      <c r="B46" s="395" t="s">
        <v>46</v>
      </c>
      <c r="C46" s="405" t="s">
        <v>412</v>
      </c>
      <c r="D46" s="399">
        <v>0</v>
      </c>
      <c r="E46" s="400">
        <v>0</v>
      </c>
    </row>
    <row r="47" spans="1:5" ht="18" customHeight="1" x14ac:dyDescent="0.25">
      <c r="A47" s="375"/>
      <c r="B47" s="395" t="s">
        <v>47</v>
      </c>
      <c r="C47" s="409" t="s">
        <v>413</v>
      </c>
      <c r="D47" s="399">
        <v>0</v>
      </c>
      <c r="E47" s="400">
        <v>0</v>
      </c>
    </row>
    <row r="48" spans="1:5" ht="18" customHeight="1" x14ac:dyDescent="0.25">
      <c r="A48" s="375"/>
      <c r="B48" s="395" t="s">
        <v>48</v>
      </c>
      <c r="C48" s="396" t="s">
        <v>414</v>
      </c>
      <c r="D48" s="399">
        <v>0</v>
      </c>
      <c r="E48" s="400">
        <v>0</v>
      </c>
    </row>
    <row r="49" spans="1:5" ht="18" customHeight="1" x14ac:dyDescent="0.25">
      <c r="A49" s="375"/>
      <c r="B49" s="395" t="s">
        <v>415</v>
      </c>
      <c r="C49" s="396" t="s">
        <v>381</v>
      </c>
      <c r="D49" s="399">
        <v>0</v>
      </c>
      <c r="E49" s="400">
        <v>0</v>
      </c>
    </row>
    <row r="50" spans="1:5" ht="18" customHeight="1" x14ac:dyDescent="0.25">
      <c r="A50" s="375"/>
      <c r="B50" s="395" t="s">
        <v>416</v>
      </c>
      <c r="C50" s="396" t="s">
        <v>383</v>
      </c>
      <c r="D50" s="399">
        <v>0</v>
      </c>
      <c r="E50" s="400">
        <v>0</v>
      </c>
    </row>
    <row r="51" spans="1:5" ht="18" customHeight="1" x14ac:dyDescent="0.25">
      <c r="A51" s="375"/>
      <c r="B51" s="395" t="s">
        <v>417</v>
      </c>
      <c r="C51" s="396" t="s">
        <v>385</v>
      </c>
      <c r="D51" s="399">
        <v>0</v>
      </c>
      <c r="E51" s="400">
        <v>0</v>
      </c>
    </row>
    <row r="52" spans="1:5" ht="18" customHeight="1" x14ac:dyDescent="0.25">
      <c r="A52" s="375"/>
      <c r="B52" s="395" t="s">
        <v>418</v>
      </c>
      <c r="C52" s="396" t="s">
        <v>387</v>
      </c>
      <c r="D52" s="399">
        <v>0</v>
      </c>
      <c r="E52" s="400">
        <v>0</v>
      </c>
    </row>
    <row r="53" spans="1:5" ht="18" customHeight="1" x14ac:dyDescent="0.25">
      <c r="A53" s="375"/>
      <c r="B53" s="395" t="s">
        <v>419</v>
      </c>
      <c r="C53" s="396" t="s">
        <v>389</v>
      </c>
      <c r="D53" s="399">
        <v>0</v>
      </c>
      <c r="E53" s="400">
        <v>0</v>
      </c>
    </row>
    <row r="54" spans="1:5" ht="18" customHeight="1" x14ac:dyDescent="0.25">
      <c r="A54" s="375"/>
      <c r="B54" s="395" t="s">
        <v>50</v>
      </c>
      <c r="C54" s="396" t="s">
        <v>420</v>
      </c>
      <c r="D54" s="399">
        <v>0</v>
      </c>
      <c r="E54" s="400">
        <v>0</v>
      </c>
    </row>
    <row r="55" spans="1:5" ht="18" customHeight="1" x14ac:dyDescent="0.25">
      <c r="A55" s="375"/>
      <c r="B55" s="395" t="s">
        <v>52</v>
      </c>
      <c r="C55" s="396" t="s">
        <v>421</v>
      </c>
      <c r="D55" s="399">
        <v>0</v>
      </c>
      <c r="E55" s="400">
        <v>0</v>
      </c>
    </row>
    <row r="56" spans="1:5" ht="18" customHeight="1" x14ac:dyDescent="0.25">
      <c r="A56" s="375"/>
      <c r="B56" s="401"/>
      <c r="C56" s="396"/>
      <c r="D56" s="402"/>
      <c r="E56" s="403"/>
    </row>
    <row r="57" spans="1:5" ht="18" customHeight="1" x14ac:dyDescent="0.25">
      <c r="A57" s="375"/>
      <c r="B57" s="376" t="s">
        <v>422</v>
      </c>
      <c r="C57" s="392" t="s">
        <v>423</v>
      </c>
      <c r="D57" s="407"/>
      <c r="E57" s="408"/>
    </row>
    <row r="58" spans="1:5" ht="18" customHeight="1" x14ac:dyDescent="0.25">
      <c r="A58" s="375"/>
      <c r="C58" s="392"/>
      <c r="D58" s="407"/>
      <c r="E58" s="408"/>
    </row>
    <row r="59" spans="1:5" ht="18" customHeight="1" x14ac:dyDescent="0.25">
      <c r="A59" s="375"/>
      <c r="B59" s="395" t="s">
        <v>63</v>
      </c>
      <c r="C59" s="396" t="s">
        <v>424</v>
      </c>
      <c r="D59" s="498">
        <f>+D16/2600000</f>
        <v>7.1470769230769227E-2</v>
      </c>
      <c r="E59" s="499">
        <f>+E22/(2600000)</f>
        <v>6.3281153846153848E-2</v>
      </c>
    </row>
    <row r="60" spans="1:5" ht="18" customHeight="1" x14ac:dyDescent="0.25">
      <c r="A60" s="375"/>
      <c r="B60" s="395" t="s">
        <v>65</v>
      </c>
      <c r="C60" s="396" t="s">
        <v>425</v>
      </c>
      <c r="D60" s="399">
        <f>+D59*100</f>
        <v>7.1470769230769227</v>
      </c>
      <c r="E60" s="400">
        <f>+E59*100</f>
        <v>6.3281153846153853</v>
      </c>
    </row>
    <row r="61" spans="1:5" ht="18" customHeight="1" x14ac:dyDescent="0.25">
      <c r="A61" s="375"/>
      <c r="B61" s="395" t="s">
        <v>67</v>
      </c>
      <c r="C61" s="396" t="s">
        <v>426</v>
      </c>
      <c r="D61" s="399">
        <v>0</v>
      </c>
      <c r="E61" s="400">
        <v>0</v>
      </c>
    </row>
    <row r="62" spans="1:5" ht="18" customHeight="1" x14ac:dyDescent="0.25">
      <c r="A62" s="375"/>
      <c r="B62" s="395" t="s">
        <v>68</v>
      </c>
      <c r="C62" s="396" t="s">
        <v>427</v>
      </c>
      <c r="D62" s="399">
        <v>0</v>
      </c>
      <c r="E62" s="400">
        <v>0</v>
      </c>
    </row>
    <row r="63" spans="1:5" ht="18" customHeight="1" x14ac:dyDescent="0.25">
      <c r="A63" s="375"/>
      <c r="C63" s="396"/>
      <c r="D63" s="402"/>
      <c r="E63" s="403"/>
    </row>
    <row r="64" spans="1:5" ht="18" customHeight="1" x14ac:dyDescent="0.25">
      <c r="A64" s="375"/>
      <c r="B64" s="376" t="s">
        <v>428</v>
      </c>
      <c r="C64" s="392" t="s">
        <v>429</v>
      </c>
      <c r="D64" s="407"/>
      <c r="E64" s="408"/>
    </row>
    <row r="65" spans="1:5" ht="18" customHeight="1" x14ac:dyDescent="0.25">
      <c r="A65" s="375"/>
      <c r="C65" s="392"/>
      <c r="D65" s="407"/>
      <c r="E65" s="408"/>
    </row>
    <row r="66" spans="1:5" ht="18" customHeight="1" x14ac:dyDescent="0.25">
      <c r="A66" s="375"/>
      <c r="B66" s="395" t="s">
        <v>430</v>
      </c>
      <c r="C66" s="396" t="s">
        <v>424</v>
      </c>
      <c r="D66" s="399">
        <v>0</v>
      </c>
      <c r="E66" s="400">
        <v>0</v>
      </c>
    </row>
    <row r="67" spans="1:5" ht="18" customHeight="1" x14ac:dyDescent="0.25">
      <c r="A67" s="375"/>
      <c r="B67" s="395" t="s">
        <v>82</v>
      </c>
      <c r="C67" s="396" t="s">
        <v>425</v>
      </c>
      <c r="D67" s="399">
        <v>0</v>
      </c>
      <c r="E67" s="400">
        <v>0</v>
      </c>
    </row>
    <row r="68" spans="1:5" ht="18" customHeight="1" x14ac:dyDescent="0.25">
      <c r="A68" s="375"/>
      <c r="B68" s="395" t="s">
        <v>431</v>
      </c>
      <c r="C68" s="396" t="s">
        <v>426</v>
      </c>
      <c r="D68" s="399">
        <v>0</v>
      </c>
      <c r="E68" s="400">
        <v>0</v>
      </c>
    </row>
    <row r="69" spans="1:5" ht="18" customHeight="1" x14ac:dyDescent="0.25">
      <c r="A69" s="410"/>
      <c r="B69" s="411" t="s">
        <v>432</v>
      </c>
      <c r="C69" s="412" t="s">
        <v>427</v>
      </c>
      <c r="D69" s="413">
        <v>0</v>
      </c>
      <c r="E69" s="414">
        <v>0</v>
      </c>
    </row>
    <row r="70" spans="1:5" ht="18" customHeight="1" x14ac:dyDescent="0.25">
      <c r="A70" s="415" t="s">
        <v>618</v>
      </c>
      <c r="B70" s="395"/>
      <c r="C70" s="533"/>
      <c r="D70" s="534"/>
      <c r="E70" s="534"/>
    </row>
    <row r="71" spans="1:5" ht="18" customHeight="1" x14ac:dyDescent="0.25">
      <c r="A71" s="415" t="s">
        <v>619</v>
      </c>
      <c r="B71" s="416"/>
    </row>
    <row r="72" spans="1:5" ht="18" customHeight="1" x14ac:dyDescent="0.25">
      <c r="A72" s="415" t="s">
        <v>574</v>
      </c>
      <c r="B72" s="416"/>
    </row>
    <row r="73" spans="1:5" ht="18" customHeight="1" x14ac:dyDescent="0.25">
      <c r="A73" s="415" t="s">
        <v>620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2015-08-07T14:11:35Z</cp:lastPrinted>
  <dcterms:created xsi:type="dcterms:W3CDTF">2004-12-27T11:55:32Z</dcterms:created>
  <dcterms:modified xsi:type="dcterms:W3CDTF">2017-08-04T09:32:29Z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